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3B5~1\AppData\Local\Temp\7zO03A28E5C\"/>
    </mc:Choice>
  </mc:AlternateContent>
  <bookViews>
    <workbookView xWindow="0" yWindow="0" windowWidth="24000" windowHeight="9885"/>
  </bookViews>
  <sheets>
    <sheet name="Документ (1)" sheetId="1" r:id="rId1"/>
  </sheets>
  <definedNames>
    <definedName name="_xlnm._FilterDatabase" localSheetId="0" hidden="1">'Документ (1)'!$A$10:$H$121</definedName>
    <definedName name="_xlnm.Print_Titles" localSheetId="0">'Документ (1)'!$8:$10</definedName>
    <definedName name="_xlnm.Print_Area" localSheetId="0">'Документ (1)'!$A:$H</definedName>
  </definedNames>
  <calcPr calcId="152511"/>
</workbook>
</file>

<file path=xl/calcChain.xml><?xml version="1.0" encoding="utf-8"?>
<calcChain xmlns="http://schemas.openxmlformats.org/spreadsheetml/2006/main">
  <c r="H61" i="1" l="1"/>
  <c r="F60" i="1"/>
  <c r="H60" i="1" s="1"/>
  <c r="H35" i="1"/>
  <c r="G34" i="1"/>
  <c r="G33" i="1" s="1"/>
  <c r="F34" i="1"/>
  <c r="H34" i="1" s="1"/>
  <c r="G119" i="1"/>
  <c r="G118" i="1" s="1"/>
  <c r="G111" i="1"/>
  <c r="H111" i="1" s="1"/>
  <c r="H112" i="1"/>
  <c r="F111" i="1"/>
  <c r="F110" i="1" s="1"/>
  <c r="F94" i="1"/>
  <c r="F93" i="1" s="1"/>
  <c r="F75" i="1"/>
  <c r="F74" i="1" s="1"/>
  <c r="F73" i="1" s="1"/>
  <c r="F72" i="1" s="1"/>
  <c r="F71" i="1" s="1"/>
  <c r="H42" i="1"/>
  <c r="G40" i="1"/>
  <c r="F40" i="1"/>
  <c r="F59" i="1" l="1"/>
  <c r="H59" i="1" s="1"/>
  <c r="F33" i="1"/>
  <c r="G110" i="1"/>
  <c r="H110" i="1" s="1"/>
  <c r="H40" i="1"/>
  <c r="H120" i="1"/>
  <c r="F119" i="1"/>
  <c r="F118" i="1" s="1"/>
  <c r="H118" i="1" s="1"/>
  <c r="F116" i="1"/>
  <c r="F114" i="1"/>
  <c r="F91" i="1"/>
  <c r="F90" i="1" s="1"/>
  <c r="F89" i="1" s="1"/>
  <c r="F88" i="1" s="1"/>
  <c r="F87" i="1" s="1"/>
  <c r="F85" i="1"/>
  <c r="F84" i="1" s="1"/>
  <c r="F69" i="1"/>
  <c r="G67" i="1"/>
  <c r="G66" i="1" s="1"/>
  <c r="F67" i="1"/>
  <c r="F54" i="1"/>
  <c r="F53" i="1" s="1"/>
  <c r="F49" i="1"/>
  <c r="F48" i="1" s="1"/>
  <c r="F46" i="1"/>
  <c r="F45" i="1" s="1"/>
  <c r="F43" i="1"/>
  <c r="F31" i="1"/>
  <c r="F30" i="1" s="1"/>
  <c r="F28" i="1"/>
  <c r="F27" i="1" s="1"/>
  <c r="F25" i="1"/>
  <c r="F24" i="1" s="1"/>
  <c r="F17" i="1"/>
  <c r="F15" i="1"/>
  <c r="F12" i="1"/>
  <c r="F11" i="1" s="1"/>
  <c r="F52" i="1" l="1"/>
  <c r="F51" i="1" s="1"/>
  <c r="H33" i="1"/>
  <c r="F39" i="1"/>
  <c r="F38" i="1" s="1"/>
  <c r="F37" i="1" s="1"/>
  <c r="F41" i="1"/>
  <c r="F113" i="1"/>
  <c r="F109" i="1" s="1"/>
  <c r="F108" i="1" s="1"/>
  <c r="F107" i="1" s="1"/>
  <c r="H119" i="1"/>
  <c r="F14" i="1"/>
  <c r="F66" i="1"/>
  <c r="F65" i="1" s="1"/>
  <c r="F64" i="1" s="1"/>
  <c r="F63" i="1" s="1"/>
  <c r="F62" i="1" s="1"/>
  <c r="F23" i="1"/>
  <c r="F22" i="1" s="1"/>
  <c r="F21" i="1" s="1"/>
  <c r="H16" i="1"/>
  <c r="H18" i="1"/>
  <c r="H26" i="1"/>
  <c r="H29" i="1"/>
  <c r="H32" i="1"/>
  <c r="H44" i="1"/>
  <c r="H47" i="1"/>
  <c r="H50" i="1"/>
  <c r="H55" i="1"/>
  <c r="H67" i="1"/>
  <c r="H68" i="1"/>
  <c r="H69" i="1"/>
  <c r="H70" i="1"/>
  <c r="H72" i="1"/>
  <c r="H73" i="1"/>
  <c r="H74" i="1"/>
  <c r="H75" i="1"/>
  <c r="H76" i="1"/>
  <c r="H83" i="1"/>
  <c r="H86" i="1"/>
  <c r="H92" i="1"/>
  <c r="H95" i="1"/>
  <c r="H115" i="1"/>
  <c r="H117" i="1"/>
  <c r="H13" i="1"/>
  <c r="G116" i="1"/>
  <c r="H116" i="1" s="1"/>
  <c r="G114" i="1"/>
  <c r="G99" i="1"/>
  <c r="G98" i="1" s="1"/>
  <c r="G102" i="1"/>
  <c r="G101" i="1" s="1"/>
  <c r="G94" i="1"/>
  <c r="G93" i="1" s="1"/>
  <c r="H93" i="1" s="1"/>
  <c r="G91" i="1"/>
  <c r="G90" i="1" s="1"/>
  <c r="G82" i="1"/>
  <c r="G81" i="1" s="1"/>
  <c r="G85" i="1"/>
  <c r="G84" i="1" s="1"/>
  <c r="H84" i="1" s="1"/>
  <c r="G71" i="1"/>
  <c r="H71" i="1" s="1"/>
  <c r="G65" i="1"/>
  <c r="G64" i="1" s="1"/>
  <c r="G63" i="1" s="1"/>
  <c r="G62" i="1" s="1"/>
  <c r="G54" i="1"/>
  <c r="G53" i="1" s="1"/>
  <c r="G52" i="1" s="1"/>
  <c r="G51" i="1" s="1"/>
  <c r="G49" i="1"/>
  <c r="G48" i="1" s="1"/>
  <c r="H48" i="1" s="1"/>
  <c r="G46" i="1"/>
  <c r="G45" i="1" s="1"/>
  <c r="G43" i="1"/>
  <c r="G41" i="1" s="1"/>
  <c r="G31" i="1"/>
  <c r="G30" i="1" s="1"/>
  <c r="H30" i="1" s="1"/>
  <c r="G28" i="1"/>
  <c r="G27" i="1" s="1"/>
  <c r="H27" i="1" s="1"/>
  <c r="G25" i="1"/>
  <c r="G24" i="1" s="1"/>
  <c r="H24" i="1" s="1"/>
  <c r="G17" i="1"/>
  <c r="G15" i="1"/>
  <c r="H15" i="1" s="1"/>
  <c r="G12" i="1"/>
  <c r="H51" i="1" l="1"/>
  <c r="F36" i="1"/>
  <c r="H41" i="1"/>
  <c r="H62" i="1"/>
  <c r="G39" i="1"/>
  <c r="H39" i="1" s="1"/>
  <c r="G113" i="1"/>
  <c r="G109" i="1" s="1"/>
  <c r="G108" i="1" s="1"/>
  <c r="G107" i="1" s="1"/>
  <c r="H107" i="1" s="1"/>
  <c r="H45" i="1"/>
  <c r="G89" i="1"/>
  <c r="H89" i="1" s="1"/>
  <c r="H17" i="1"/>
  <c r="G14" i="1"/>
  <c r="H14" i="1" s="1"/>
  <c r="H85" i="1"/>
  <c r="G11" i="1"/>
  <c r="H11" i="1" s="1"/>
  <c r="H25" i="1"/>
  <c r="H94" i="1"/>
  <c r="H90" i="1"/>
  <c r="H66" i="1"/>
  <c r="H52" i="1"/>
  <c r="H43" i="1"/>
  <c r="H12" i="1"/>
  <c r="H64" i="1"/>
  <c r="H54" i="1"/>
  <c r="H46" i="1"/>
  <c r="H28" i="1"/>
  <c r="H65" i="1"/>
  <c r="H114" i="1"/>
  <c r="H91" i="1"/>
  <c r="H63" i="1"/>
  <c r="H53" i="1"/>
  <c r="H49" i="1"/>
  <c r="H31" i="1"/>
  <c r="G97" i="1"/>
  <c r="G80" i="1"/>
  <c r="G23" i="1"/>
  <c r="F82" i="1"/>
  <c r="F81" i="1" s="1"/>
  <c r="G38" i="1" l="1"/>
  <c r="H109" i="1"/>
  <c r="H113" i="1"/>
  <c r="H108" i="1"/>
  <c r="G37" i="1"/>
  <c r="G36" i="1" s="1"/>
  <c r="H38" i="1"/>
  <c r="G79" i="1"/>
  <c r="F80" i="1"/>
  <c r="F79" i="1" s="1"/>
  <c r="F78" i="1" s="1"/>
  <c r="F77" i="1" s="1"/>
  <c r="F121" i="1" s="1"/>
  <c r="H81" i="1"/>
  <c r="G22" i="1"/>
  <c r="G21" i="1" s="1"/>
  <c r="H23" i="1"/>
  <c r="G96" i="1"/>
  <c r="H82" i="1"/>
  <c r="H80" i="1" l="1"/>
  <c r="G78" i="1"/>
  <c r="H79" i="1"/>
  <c r="H22" i="1"/>
  <c r="G88" i="1"/>
  <c r="H36" i="1"/>
  <c r="H37" i="1"/>
  <c r="H21" i="1" l="1"/>
  <c r="G87" i="1"/>
  <c r="H87" i="1" s="1"/>
  <c r="H88" i="1"/>
  <c r="G77" i="1"/>
  <c r="H77" i="1" s="1"/>
  <c r="H78" i="1"/>
  <c r="G121" i="1" l="1"/>
  <c r="H121" i="1" s="1"/>
</calcChain>
</file>

<file path=xl/sharedStrings.xml><?xml version="1.0" encoding="utf-8"?>
<sst xmlns="http://schemas.openxmlformats.org/spreadsheetml/2006/main" count="535" uniqueCount="141">
  <si>
    <t>Приложение 2</t>
  </si>
  <si>
    <t>(рублей)</t>
  </si>
  <si>
    <t>Наименование</t>
  </si>
  <si>
    <t>Целевая статья</t>
  </si>
  <si>
    <t>РАСХОДЫ</t>
  </si>
  <si>
    <t>Уточненный бюджет</t>
  </si>
  <si>
    <t>% исполнения</t>
  </si>
  <si>
    <t>000</t>
  </si>
  <si>
    <t>01</t>
  </si>
  <si>
    <t>00</t>
  </si>
  <si>
    <t>0000000000</t>
  </si>
  <si>
    <t>02</t>
  </si>
  <si>
    <t>9900000000</t>
  </si>
  <si>
    <t>9990000000</t>
  </si>
  <si>
    <t>9999910010</t>
  </si>
  <si>
    <t>100</t>
  </si>
  <si>
    <t>120</t>
  </si>
  <si>
    <t>04</t>
  </si>
  <si>
    <t>9999910030</t>
  </si>
  <si>
    <t>200</t>
  </si>
  <si>
    <t>240</t>
  </si>
  <si>
    <t>800</t>
  </si>
  <si>
    <t>850</t>
  </si>
  <si>
    <t>06</t>
  </si>
  <si>
    <t>500</t>
  </si>
  <si>
    <t>540</t>
  </si>
  <si>
    <t>13</t>
  </si>
  <si>
    <t>9999913110</t>
  </si>
  <si>
    <t>03</t>
  </si>
  <si>
    <t>9999951180</t>
  </si>
  <si>
    <t>09</t>
  </si>
  <si>
    <t>0200000000</t>
  </si>
  <si>
    <t>0290000000</t>
  </si>
  <si>
    <t>05</t>
  </si>
  <si>
    <t>0290226050</t>
  </si>
  <si>
    <t>08</t>
  </si>
  <si>
    <t>0100000000</t>
  </si>
  <si>
    <t>0190170590</t>
  </si>
  <si>
    <t>110</t>
  </si>
  <si>
    <t>0190124020</t>
  </si>
  <si>
    <t>Рзд</t>
  </si>
  <si>
    <t>Пр</t>
  </si>
  <si>
    <t>ВР</t>
  </si>
  <si>
    <t>0400000000</t>
  </si>
  <si>
    <t>0490000000</t>
  </si>
  <si>
    <t>029046221D</t>
  </si>
  <si>
    <t>029046222D</t>
  </si>
  <si>
    <t>0290262210</t>
  </si>
  <si>
    <t>10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</si>
  <si>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</si>
  <si>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</si>
  <si>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</si>
  <si>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</si>
  <si>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</si>
  <si>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</si>
  <si>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</si>
  <si>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 xml:space="preserve">Закупка товаров, работ и услуг для обеспечения государственных (муниципальных) нужд
</t>
  </si>
  <si>
    <t>Иные закупки товаров, работ и услуг для обеспечения государственных (муниципальных) нужд"</t>
  </si>
  <si>
    <t>Иные бюджетные ассигнования</t>
  </si>
  <si>
    <t xml:space="preserve">Уплата налогов, сборов и иных платежей"
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</si>
  <si>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</si>
  <si>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Непрограммные направления деятельности органов местного самоуправления </t>
  </si>
  <si>
    <t>Мероприятия непрограммных направлений деятельности органов местного самоуправления</t>
  </si>
  <si>
    <t xml:space="preserve">              Руководство и управление в сфере установленных функций органов местного самоуправления</t>
  </si>
  <si>
    <t>Межбюджетные трансферты бюджетам муниципальных районов из бюджета Ракитненского поселения на осуществление внутреннего финансового контроля</t>
  </si>
  <si>
    <t xml:space="preserve">    Межбюджетные трансферты</t>
  </si>
  <si>
    <t xml:space="preserve"> Иные межбюджетные трансферты
</t>
  </si>
  <si>
    <t>Межбюджетные трансферты бюджетам муниципальных районов из бюджета Ракитненского поселения на осуществление внешнего финансового контроля</t>
  </si>
  <si>
    <t>9999912130</t>
  </si>
  <si>
    <t>9999912330</t>
  </si>
  <si>
    <t>99999912330</t>
  </si>
  <si>
    <t>Другие вопросы в области общегосударственных вопросов</t>
  </si>
  <si>
    <t xml:space="preserve"> Выполнение других обязательств муниципального образования </t>
  </si>
  <si>
    <t>Уплата налогов, сборов и иных платежей</t>
  </si>
  <si>
    <t>Оценка недвижимости, признание прав и регулирование отношений по  муниципальной собственности</t>
  </si>
  <si>
    <t>Расходы на предоставление в установленном порядке малоимущим гражданам по договорам социального найма жилых помещенией</t>
  </si>
  <si>
    <t xml:space="preserve">            Закупка товаров, работ и услуг для обеспечения государственных (муниципальных) нужд</t>
  </si>
  <si>
    <t xml:space="preserve">              Иные закупки товаров, работ и услуг для обеспечения государственных (муниципальных) нужд</t>
  </si>
  <si>
    <t>Муниципальная программа «Информатизация и обеспечение информационой безопасности, техническое обслуживание и ремонт оргтехники в Ракитненском сельском поселении на 2023-2027 годы"</t>
  </si>
  <si>
    <t xml:space="preserve">          отдельные мероприятия</t>
  </si>
  <si>
    <t xml:space="preserve">Основное мероприятие: Информатизация органов местного самоуправления и муниципальных учреждений Ракитненского сельского поселения
</t>
  </si>
  <si>
    <t xml:space="preserve">                Иные закупки товаров, работ и услуг для обеспечения государственных (муниципальных) нужд</t>
  </si>
  <si>
    <t xml:space="preserve">                  Закупка товаров, работ и услуг для обеспечения государственных (муниципальных) нужд</t>
  </si>
  <si>
    <t xml:space="preserve">Основное мероприятие: "Информационая безопасность"
</t>
  </si>
  <si>
    <t xml:space="preserve">Основное мероприятие: "Техническое обслуживание и ремонт оргтехники"
</t>
  </si>
  <si>
    <t xml:space="preserve">  НАЦИОНАЛЬНАЯ ОБОРОНА</t>
  </si>
  <si>
    <t xml:space="preserve">    Мобилизационная и вневойсковая подготовка</t>
  </si>
  <si>
    <t xml:space="preserve">      Непрограммные направления деятельности органов местного самоуправления</t>
  </si>
  <si>
    <t xml:space="preserve">        Мероприятия непрограммных направлений деятельности органов местного самоуправления</t>
  </si>
  <si>
    <t xml:space="preserve">          Осуществление первичного воинского учета на территориях, где отсутствуют военные комиссариаты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</si>
  <si>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</si>
  <si>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             Расходы на выплаты персоналу государственных (муниципальных) органов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</si>
  <si>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</si>
  <si>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Ракитненского сельского поселения "Пожарная безопасность на территории Ракитненского сельского поселения на 2023-2027 годы"</t>
  </si>
  <si>
    <t>0700000000</t>
  </si>
  <si>
    <t>0790000000</t>
  </si>
  <si>
    <t>0790120581</t>
  </si>
  <si>
    <t>244</t>
  </si>
  <si>
    <t>0790220582</t>
  </si>
  <si>
    <t>0790320583</t>
  </si>
  <si>
    <t>0600000000</t>
  </si>
  <si>
    <t xml:space="preserve">Материальное стимулирование работы добровольных пожарных за участие 
в профилактике и тушении пожаров 
</t>
  </si>
  <si>
    <t>Дорожное хозяйство(дорожные фонды)</t>
  </si>
  <si>
    <t xml:space="preserve">      Муниципальная программа Ракитненского сельского поселения "Благоустройство территории Ракитненского сельского поселения на 2023-2027 годы"</t>
  </si>
  <si>
    <t xml:space="preserve">        отдельные мероприятия</t>
  </si>
  <si>
    <t xml:space="preserve">          Содержание дорог местного значения</t>
  </si>
  <si>
    <t xml:space="preserve">          Капитальный ремонт и ремонт дорог местного значения</t>
  </si>
  <si>
    <t>Благоустройство</t>
  </si>
  <si>
    <t>Муниципальная программа Ракитненского сельского поселения «Благоустройство территории Ракитненского сельского поселения на 2023-2027 годы»</t>
  </si>
  <si>
    <t>0690286070</t>
  </si>
  <si>
    <t>Содержанием территории общего пользования (тратуары, площади, детские площадки и т.д.)</t>
  </si>
  <si>
    <t>Иные закупки товаров, работ и услуг для обеспечения государственных (муниципальных) нужд</t>
  </si>
  <si>
    <t>Содержание мест захоронения</t>
  </si>
  <si>
    <t>Муниципальная программа Ракитненского сельского поселения " Формирование современной городской среды на территории Ракитненского сельского поселения Дальнереченского муниципального района на 2023-2027 годы"</t>
  </si>
  <si>
    <t>отдельные мероприятия</t>
  </si>
  <si>
    <t>Расходы на обустройство общественых территорий за счет средств краевого бюджета</t>
  </si>
  <si>
    <t>Расходы на обустройство общественых территорий в целях софинансирование которых из бюджетов субъектов Российской Федерации предоставляются сестным бюджетам субсидии</t>
  </si>
  <si>
    <t>Расходы на составление и проверку проектной документации</t>
  </si>
  <si>
    <t xml:space="preserve">КУЛЬТУРА , КИНЕМАТОГРАФИЯ </t>
  </si>
  <si>
    <t xml:space="preserve">Культура </t>
  </si>
  <si>
    <t>Муниципальная программа Ракитненского сельского поселения «Развитие и сохранение культуры на территории Ракитненского сельского  поселения» на 2023-2027 годы</t>
  </si>
  <si>
    <t>0490392610</t>
  </si>
  <si>
    <t>04903S2610</t>
  </si>
  <si>
    <t>0490326051</t>
  </si>
  <si>
    <t>Проведение мероприятий для жителей поселения в рамках общегосударственных и общерайонных праздников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</si>
  <si>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</si>
  <si>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услуг,
выполнение работ) муниципальных  учреждений</t>
  </si>
  <si>
    <t>Расходы на выплаты персоналу казенных учреждений</t>
  </si>
  <si>
    <t xml:space="preserve">                Расходы на приобретение муниципальными учреждениями имущества</t>
  </si>
  <si>
    <t xml:space="preserve">                    Иные закупки товаров, работ и услуг для обеспечения государственных (муниципальных) нужд</t>
  </si>
  <si>
    <t>Всего</t>
  </si>
  <si>
    <t>0190223120</t>
  </si>
  <si>
    <t xml:space="preserve">   ОТЧЕТ ОБ ИСПОЛНЕНИИ РАСХОДОВ                                                                                                                                                                 бюджета  поселения по разделам, подразделам, целевым статьям (муниципальным программам Ракитненского сельского поселения и непрограммным направлениям деятельности), группам (группам и подгруппам) видов расходов классификации расходов бюджетов    за 1 квартал  2025  г</t>
  </si>
  <si>
    <t>Исполнение за 1 квартал 2025 года</t>
  </si>
  <si>
    <t>Выполнение других обязательств муниципального образования</t>
  </si>
  <si>
    <t>Резервный фонд администрации Ракитненского сельского поселения  на непредвиденные расходы</t>
  </si>
  <si>
    <t>Резервные средства</t>
  </si>
  <si>
    <t>11</t>
  </si>
  <si>
    <t>9999917230</t>
  </si>
  <si>
    <t>870</t>
  </si>
  <si>
    <t>к постановлению администрации                                                           Ракитненского сельского поселения                                                            от 10.04.2025г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</si>
</sst>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12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2"/>
      <name val="Times New Roman"/>
      <family val="1"/>
      <charset val="204"/>
    </font>
    <font>
      <b/>
      <sz val="12"/>
      <color rgb="FF000000"/>
      <name val="Arial Cyr"/>
    </font>
    <font>
      <b/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Arial Cyr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sz val="8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4">
    <xf numFmtId="0" fontId="0" fillId="0" borderId="0"/>
    <xf numFmtId="0" fontId="1" fillId="0" borderId="0">
      <alignment horizontal="left" vertical="top" wrapText="1"/>
    </xf>
    <xf numFmtId="0" fontId="1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1" fillId="0" borderId="0">
      <alignment horizontal="right"/>
    </xf>
    <xf numFmtId="0" fontId="1" fillId="0" borderId="1">
      <alignment horizontal="center" vertical="center" wrapText="1"/>
    </xf>
    <xf numFmtId="0" fontId="7" fillId="0" borderId="1">
      <alignment horizontal="center" vertical="center" wrapText="1"/>
    </xf>
    <xf numFmtId="0" fontId="1" fillId="0" borderId="2"/>
    <xf numFmtId="0" fontId="1" fillId="0" borderId="1">
      <alignment horizontal="center" vertical="center" shrinkToFit="1"/>
    </xf>
    <xf numFmtId="0" fontId="1" fillId="0" borderId="1">
      <alignment horizontal="left" vertical="top" wrapText="1"/>
    </xf>
    <xf numFmtId="4" fontId="1" fillId="2" borderId="1">
      <alignment horizontal="right" vertical="top" shrinkToFit="1"/>
    </xf>
    <xf numFmtId="0" fontId="7" fillId="0" borderId="1">
      <alignment horizontal="left"/>
    </xf>
    <xf numFmtId="4" fontId="7" fillId="3" borderId="1">
      <alignment horizontal="right" vertical="top" shrinkToFit="1"/>
    </xf>
    <xf numFmtId="0" fontId="1" fillId="0" borderId="3"/>
    <xf numFmtId="0" fontId="1" fillId="0" borderId="0">
      <alignment horizontal="left" wrapText="1"/>
    </xf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4" borderId="0"/>
    <xf numFmtId="0" fontId="1" fillId="0" borderId="0">
      <alignment wrapText="1"/>
    </xf>
    <xf numFmtId="0" fontId="1" fillId="4" borderId="4"/>
    <xf numFmtId="0" fontId="1" fillId="4" borderId="3"/>
    <xf numFmtId="0" fontId="1" fillId="4" borderId="5"/>
    <xf numFmtId="0" fontId="1" fillId="4" borderId="5">
      <alignment horizontal="center"/>
    </xf>
    <xf numFmtId="0" fontId="1" fillId="4" borderId="0">
      <alignment horizontal="center"/>
    </xf>
    <xf numFmtId="4" fontId="1" fillId="0" borderId="1">
      <alignment horizontal="right" vertical="top" shrinkToFit="1"/>
    </xf>
    <xf numFmtId="0" fontId="7" fillId="0" borderId="1">
      <alignment horizontal="left" vertical="top" wrapText="1"/>
    </xf>
    <xf numFmtId="0" fontId="1" fillId="4" borderId="0">
      <alignment horizontal="left"/>
    </xf>
    <xf numFmtId="4" fontId="1" fillId="0" borderId="2">
      <alignment horizontal="right" shrinkToFit="1"/>
    </xf>
    <xf numFmtId="4" fontId="1" fillId="0" borderId="0">
      <alignment horizontal="right" shrinkToFit="1"/>
    </xf>
    <xf numFmtId="0" fontId="1" fillId="4" borderId="3">
      <alignment horizontal="center"/>
    </xf>
    <xf numFmtId="0" fontId="1" fillId="0" borderId="0">
      <alignment horizontal="left" vertical="top" wrapText="1"/>
    </xf>
    <xf numFmtId="0" fontId="1" fillId="0" borderId="0"/>
    <xf numFmtId="0" fontId="5" fillId="0" borderId="0">
      <alignment horizontal="center" wrapText="1"/>
    </xf>
    <xf numFmtId="0" fontId="5" fillId="0" borderId="0">
      <alignment horizontal="center"/>
    </xf>
    <xf numFmtId="0" fontId="1" fillId="0" borderId="0">
      <alignment wrapText="1"/>
    </xf>
    <xf numFmtId="0" fontId="1" fillId="0" borderId="0">
      <alignment horizontal="right"/>
    </xf>
    <xf numFmtId="0" fontId="1" fillId="0" borderId="7">
      <alignment horizontal="center" vertical="center" wrapText="1"/>
    </xf>
    <xf numFmtId="0" fontId="7" fillId="0" borderId="7">
      <alignment horizontal="center" vertical="center" wrapText="1"/>
    </xf>
    <xf numFmtId="0" fontId="1" fillId="0" borderId="1">
      <alignment horizontal="center" vertical="center" shrinkToFit="1"/>
    </xf>
    <xf numFmtId="0" fontId="1" fillId="0" borderId="1">
      <alignment horizontal="left" vertical="top" wrapText="1"/>
    </xf>
    <xf numFmtId="4" fontId="1" fillId="2" borderId="1">
      <alignment horizontal="right" vertical="top" shrinkToFit="1"/>
    </xf>
    <xf numFmtId="0" fontId="7" fillId="0" borderId="8">
      <alignment horizontal="left"/>
    </xf>
    <xf numFmtId="4" fontId="7" fillId="3" borderId="1">
      <alignment horizontal="right" vertical="top" shrinkToFit="1"/>
    </xf>
    <xf numFmtId="0" fontId="1" fillId="0" borderId="3"/>
    <xf numFmtId="0" fontId="1" fillId="0" borderId="0">
      <alignment horizontal="left" wrapText="1"/>
    </xf>
    <xf numFmtId="0" fontId="7" fillId="0" borderId="1">
      <alignment horizontal="left" vertical="top" wrapText="1"/>
    </xf>
    <xf numFmtId="0" fontId="1" fillId="4" borderId="0">
      <alignment horizontal="center"/>
    </xf>
    <xf numFmtId="4" fontId="1" fillId="0" borderId="1">
      <alignment horizontal="right" vertical="top" shrinkToFit="1"/>
    </xf>
    <xf numFmtId="4" fontId="1" fillId="0" borderId="0">
      <alignment horizontal="right" shrinkToFit="1"/>
    </xf>
    <xf numFmtId="4" fontId="16" fillId="0" borderId="9">
      <alignment horizontal="right" wrapText="1"/>
    </xf>
  </cellStyleXfs>
  <cellXfs count="101">
    <xf numFmtId="0" fontId="0" fillId="0" borderId="0" xfId="0"/>
    <xf numFmtId="0" fontId="2" fillId="0" borderId="0" xfId="1" applyNumberFormat="1" applyFont="1" applyAlignment="1" applyProtection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" fillId="0" borderId="0" xfId="2" applyNumberFormat="1" applyProtection="1"/>
    <xf numFmtId="0" fontId="0" fillId="0" borderId="0" xfId="0" applyProtection="1">
      <protection locked="0"/>
    </xf>
    <xf numFmtId="0" fontId="2" fillId="0" borderId="0" xfId="1" applyNumberFormat="1" applyFont="1" applyProtection="1">
      <alignment horizontal="left" vertical="top" wrapText="1"/>
    </xf>
    <xf numFmtId="0" fontId="2" fillId="0" borderId="0" xfId="1" applyFont="1" applyProtection="1">
      <alignment horizontal="left" vertical="top" wrapText="1"/>
      <protection locked="0"/>
    </xf>
    <xf numFmtId="0" fontId="5" fillId="0" borderId="0" xfId="4" applyNumberFormat="1" applyProtection="1">
      <alignment horizontal="center"/>
    </xf>
    <xf numFmtId="0" fontId="1" fillId="0" borderId="0" xfId="5" applyNumberFormat="1" applyProtection="1">
      <alignment horizontal="right"/>
    </xf>
    <xf numFmtId="0" fontId="1" fillId="0" borderId="2" xfId="8" applyNumberFormat="1" applyProtection="1"/>
    <xf numFmtId="0" fontId="2" fillId="5" borderId="1" xfId="6" applyNumberFormat="1" applyFont="1" applyFill="1" applyProtection="1">
      <alignment horizontal="center" vertical="center" wrapText="1"/>
    </xf>
    <xf numFmtId="0" fontId="2" fillId="5" borderId="7" xfId="9" applyNumberFormat="1" applyFont="1" applyFill="1" applyBorder="1" applyProtection="1">
      <alignment horizontal="center" vertical="center" shrinkToFit="1"/>
    </xf>
    <xf numFmtId="0" fontId="2" fillId="5" borderId="1" xfId="43" applyNumberFormat="1" applyFont="1" applyFill="1" applyProtection="1">
      <alignment horizontal="left" vertical="top" wrapText="1"/>
    </xf>
    <xf numFmtId="0" fontId="8" fillId="5" borderId="6" xfId="0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 vertical="top" wrapText="1"/>
    </xf>
    <xf numFmtId="49" fontId="9" fillId="5" borderId="6" xfId="0" applyNumberFormat="1" applyFont="1" applyFill="1" applyBorder="1" applyAlignment="1">
      <alignment horizontal="center" vertical="top" wrapText="1"/>
    </xf>
    <xf numFmtId="2" fontId="9" fillId="5" borderId="6" xfId="0" applyNumberFormat="1" applyFont="1" applyFill="1" applyBorder="1" applyAlignment="1">
      <alignment horizontal="center" vertical="top"/>
    </xf>
    <xf numFmtId="0" fontId="0" fillId="5" borderId="0" xfId="0" applyFill="1"/>
    <xf numFmtId="49" fontId="10" fillId="5" borderId="6" xfId="0" applyNumberFormat="1" applyFont="1" applyFill="1" applyBorder="1" applyAlignment="1">
      <alignment horizontal="center" vertical="top" wrapText="1"/>
    </xf>
    <xf numFmtId="2" fontId="10" fillId="5" borderId="6" xfId="0" applyNumberFormat="1" applyFont="1" applyFill="1" applyBorder="1" applyAlignment="1">
      <alignment horizontal="center" vertical="top"/>
    </xf>
    <xf numFmtId="0" fontId="10" fillId="5" borderId="6" xfId="0" applyFont="1" applyFill="1" applyBorder="1" applyAlignment="1">
      <alignment horizontal="center" vertical="top" wrapText="1"/>
    </xf>
    <xf numFmtId="2" fontId="10" fillId="5" borderId="6" xfId="0" applyNumberFormat="1" applyFont="1" applyFill="1" applyBorder="1" applyAlignment="1">
      <alignment horizontal="center" vertical="top" wrapText="1"/>
    </xf>
    <xf numFmtId="1" fontId="0" fillId="5" borderId="0" xfId="0" applyNumberFormat="1" applyFill="1"/>
    <xf numFmtId="2" fontId="0" fillId="5" borderId="0" xfId="0" applyNumberFormat="1" applyFill="1"/>
    <xf numFmtId="0" fontId="11" fillId="5" borderId="6" xfId="0" applyFont="1" applyFill="1" applyBorder="1" applyAlignment="1">
      <alignment horizontal="center" vertical="top" wrapText="1"/>
    </xf>
    <xf numFmtId="0" fontId="10" fillId="5" borderId="7" xfId="22" applyNumberFormat="1" applyFont="1" applyFill="1" applyBorder="1" applyAlignment="1" applyProtection="1">
      <alignment vertical="top" wrapText="1"/>
    </xf>
    <xf numFmtId="0" fontId="10" fillId="5" borderId="6" xfId="0" applyFont="1" applyFill="1" applyBorder="1" applyAlignment="1">
      <alignment wrapText="1"/>
    </xf>
    <xf numFmtId="0" fontId="10" fillId="5" borderId="0" xfId="0" applyFont="1" applyFill="1" applyAlignment="1">
      <alignment wrapText="1"/>
    </xf>
    <xf numFmtId="49" fontId="10" fillId="5" borderId="6" xfId="0" applyNumberFormat="1" applyFont="1" applyFill="1" applyBorder="1" applyAlignment="1">
      <alignment horizontal="center" vertical="top"/>
    </xf>
    <xf numFmtId="1" fontId="10" fillId="5" borderId="6" xfId="0" applyNumberFormat="1" applyFont="1" applyFill="1" applyBorder="1" applyAlignment="1">
      <alignment horizontal="center" vertical="top"/>
    </xf>
    <xf numFmtId="1" fontId="10" fillId="5" borderId="6" xfId="0" applyNumberFormat="1" applyFont="1" applyFill="1" applyBorder="1" applyAlignment="1">
      <alignment horizontal="center" vertical="top" wrapText="1"/>
    </xf>
    <xf numFmtId="0" fontId="8" fillId="5" borderId="6" xfId="0" applyFont="1" applyFill="1" applyBorder="1" applyAlignment="1">
      <alignment horizontal="center" wrapText="1"/>
    </xf>
    <xf numFmtId="0" fontId="0" fillId="5" borderId="6" xfId="0" applyFill="1" applyBorder="1" applyAlignment="1">
      <alignment horizontal="center" vertical="top" wrapText="1"/>
    </xf>
    <xf numFmtId="0" fontId="6" fillId="5" borderId="9" xfId="43" quotePrefix="1" applyNumberFormat="1" applyFont="1" applyFill="1" applyBorder="1" applyProtection="1">
      <alignment horizontal="left" vertical="top" wrapText="1"/>
    </xf>
    <xf numFmtId="0" fontId="2" fillId="5" borderId="1" xfId="43" quotePrefix="1" applyNumberFormat="1" applyFont="1" applyFill="1" applyProtection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5" borderId="6" xfId="0" quotePrefix="1" applyFont="1" applyFill="1" applyBorder="1" applyAlignment="1">
      <alignment horizontal="center" vertical="top" wrapText="1"/>
    </xf>
    <xf numFmtId="49" fontId="12" fillId="5" borderId="6" xfId="0" applyNumberFormat="1" applyFont="1" applyFill="1" applyBorder="1" applyAlignment="1">
      <alignment horizontal="center" vertical="top"/>
    </xf>
    <xf numFmtId="0" fontId="12" fillId="5" borderId="6" xfId="0" applyFont="1" applyFill="1" applyBorder="1" applyAlignment="1">
      <alignment horizontal="center" vertical="top"/>
    </xf>
    <xf numFmtId="2" fontId="12" fillId="5" borderId="6" xfId="0" applyNumberFormat="1" applyFont="1" applyFill="1" applyBorder="1" applyAlignment="1">
      <alignment horizontal="center" vertical="top"/>
    </xf>
    <xf numFmtId="0" fontId="10" fillId="5" borderId="6" xfId="0" applyFont="1" applyFill="1" applyBorder="1" applyAlignment="1">
      <alignment horizontal="center" vertical="top"/>
    </xf>
    <xf numFmtId="0" fontId="13" fillId="5" borderId="9" xfId="43" quotePrefix="1" applyNumberFormat="1" applyFont="1" applyFill="1" applyBorder="1" applyProtection="1">
      <alignment horizontal="left" vertical="top" wrapText="1"/>
    </xf>
    <xf numFmtId="4" fontId="9" fillId="5" borderId="9" xfId="44" applyNumberFormat="1" applyFont="1" applyFill="1" applyBorder="1" applyProtection="1">
      <alignment horizontal="right" vertical="top" shrinkToFit="1"/>
    </xf>
    <xf numFmtId="4" fontId="13" fillId="5" borderId="9" xfId="44" applyNumberFormat="1" applyFont="1" applyFill="1" applyBorder="1" applyProtection="1">
      <alignment horizontal="right" vertical="top" shrinkToFit="1"/>
    </xf>
    <xf numFmtId="0" fontId="14" fillId="5" borderId="1" xfId="43" quotePrefix="1" applyNumberFormat="1" applyFont="1" applyFill="1" applyProtection="1">
      <alignment horizontal="left" vertical="top" wrapText="1"/>
    </xf>
    <xf numFmtId="4" fontId="10" fillId="5" borderId="1" xfId="44" applyNumberFormat="1" applyFont="1" applyFill="1" applyProtection="1">
      <alignment horizontal="right" vertical="top" shrinkToFit="1"/>
    </xf>
    <xf numFmtId="4" fontId="14" fillId="5" borderId="1" xfId="44" applyNumberFormat="1" applyFont="1" applyFill="1" applyProtection="1">
      <alignment horizontal="right" vertical="top" shrinkToFit="1"/>
    </xf>
    <xf numFmtId="49" fontId="10" fillId="0" borderId="6" xfId="0" applyNumberFormat="1" applyFont="1" applyFill="1" applyBorder="1" applyAlignment="1">
      <alignment horizontal="left" vertical="top" shrinkToFit="1"/>
    </xf>
    <xf numFmtId="49" fontId="10" fillId="0" borderId="6" xfId="0" applyNumberFormat="1" applyFont="1" applyFill="1" applyBorder="1" applyAlignment="1">
      <alignment horizontal="left" vertical="top" wrapText="1"/>
    </xf>
    <xf numFmtId="2" fontId="10" fillId="0" borderId="6" xfId="0" applyNumberFormat="1" applyFont="1" applyFill="1" applyBorder="1" applyAlignment="1">
      <alignment horizontal="center" vertical="top" wrapText="1"/>
    </xf>
    <xf numFmtId="49" fontId="9" fillId="5" borderId="6" xfId="0" applyNumberFormat="1" applyFont="1" applyFill="1" applyBorder="1" applyAlignment="1">
      <alignment horizontal="center" vertical="top" shrinkToFit="1"/>
    </xf>
    <xf numFmtId="2" fontId="9" fillId="5" borderId="6" xfId="0" applyNumberFormat="1" applyFont="1" applyFill="1" applyBorder="1" applyAlignment="1">
      <alignment horizontal="center" vertical="top" wrapText="1"/>
    </xf>
    <xf numFmtId="49" fontId="10" fillId="5" borderId="6" xfId="0" applyNumberFormat="1" applyFont="1" applyFill="1" applyBorder="1" applyAlignment="1">
      <alignment horizontal="center" vertical="top" shrinkToFit="1"/>
    </xf>
    <xf numFmtId="0" fontId="4" fillId="5" borderId="0" xfId="22" applyNumberFormat="1" applyFont="1" applyFill="1" applyAlignment="1" applyProtection="1">
      <alignment vertical="top" wrapText="1"/>
    </xf>
    <xf numFmtId="0" fontId="2" fillId="5" borderId="1" xfId="43" quotePrefix="1" applyNumberFormat="1" applyFont="1" applyFill="1" applyAlignment="1" applyProtection="1">
      <alignment vertical="top" wrapText="1"/>
    </xf>
    <xf numFmtId="49" fontId="8" fillId="5" borderId="6" xfId="0" applyNumberFormat="1" applyFont="1" applyFill="1" applyBorder="1" applyAlignment="1">
      <alignment horizontal="center" vertical="top" shrinkToFit="1"/>
    </xf>
    <xf numFmtId="49" fontId="8" fillId="5" borderId="6" xfId="0" applyNumberFormat="1" applyFont="1" applyFill="1" applyBorder="1" applyAlignment="1">
      <alignment horizontal="center" vertical="top" wrapText="1"/>
    </xf>
    <xf numFmtId="2" fontId="8" fillId="5" borderId="6" xfId="0" applyNumberFormat="1" applyFont="1" applyFill="1" applyBorder="1" applyAlignment="1">
      <alignment horizontal="center" vertical="top" wrapText="1"/>
    </xf>
    <xf numFmtId="49" fontId="4" fillId="5" borderId="6" xfId="0" applyNumberFormat="1" applyFont="1" applyFill="1" applyBorder="1" applyAlignment="1">
      <alignment horizontal="center" vertical="top" shrinkToFit="1"/>
    </xf>
    <xf numFmtId="49" fontId="4" fillId="5" borderId="6" xfId="0" applyNumberFormat="1" applyFont="1" applyFill="1" applyBorder="1" applyAlignment="1">
      <alignment horizontal="center" vertical="top" wrapText="1"/>
    </xf>
    <xf numFmtId="2" fontId="4" fillId="5" borderId="6" xfId="0" applyNumberFormat="1" applyFont="1" applyFill="1" applyBorder="1" applyAlignment="1">
      <alignment horizontal="center" vertical="top" wrapText="1"/>
    </xf>
    <xf numFmtId="0" fontId="15" fillId="5" borderId="6" xfId="0" applyFont="1" applyFill="1" applyBorder="1" applyAlignment="1">
      <alignment horizontal="center" vertical="top" wrapText="1"/>
    </xf>
    <xf numFmtId="2" fontId="4" fillId="5" borderId="6" xfId="0" applyNumberFormat="1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4" fillId="5" borderId="6" xfId="0" applyNumberFormat="1" applyFont="1" applyFill="1" applyBorder="1" applyAlignment="1">
      <alignment horizontal="left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top"/>
    </xf>
    <xf numFmtId="2" fontId="4" fillId="0" borderId="6" xfId="0" applyNumberFormat="1" applyFont="1" applyFill="1" applyBorder="1" applyAlignment="1">
      <alignment horizontal="center" vertical="top" wrapText="1"/>
    </xf>
    <xf numFmtId="0" fontId="0" fillId="5" borderId="0" xfId="0" applyFill="1" applyBorder="1"/>
    <xf numFmtId="0" fontId="8" fillId="5" borderId="6" xfId="0" applyFont="1" applyFill="1" applyBorder="1" applyAlignment="1">
      <alignment horizontal="center" vertical="top"/>
    </xf>
    <xf numFmtId="0" fontId="0" fillId="0" borderId="0" xfId="0" applyBorder="1"/>
    <xf numFmtId="2" fontId="8" fillId="5" borderId="6" xfId="0" applyNumberFormat="1" applyFont="1" applyFill="1" applyBorder="1" applyAlignment="1">
      <alignment horizontal="center" vertical="top"/>
    </xf>
    <xf numFmtId="0" fontId="0" fillId="5" borderId="0" xfId="0" applyFont="1" applyFill="1" applyBorder="1"/>
    <xf numFmtId="0" fontId="9" fillId="5" borderId="10" xfId="22" applyNumberFormat="1" applyFont="1" applyFill="1" applyBorder="1" applyAlignment="1" applyProtection="1">
      <alignment vertical="top" wrapText="1"/>
    </xf>
    <xf numFmtId="0" fontId="10" fillId="5" borderId="6" xfId="22" applyNumberFormat="1" applyFont="1" applyFill="1" applyBorder="1" applyAlignment="1" applyProtection="1">
      <alignment vertical="top" wrapText="1"/>
    </xf>
    <xf numFmtId="0" fontId="10" fillId="5" borderId="6" xfId="22" applyNumberFormat="1" applyFont="1" applyFill="1" applyBorder="1" applyAlignment="1" applyProtection="1">
      <alignment horizontal="left" vertical="top" wrapText="1"/>
    </xf>
    <xf numFmtId="0" fontId="2" fillId="5" borderId="0" xfId="43" applyNumberFormat="1" applyFont="1" applyFill="1" applyBorder="1" applyProtection="1">
      <alignment horizontal="left" vertical="top" wrapText="1"/>
    </xf>
    <xf numFmtId="4" fontId="2" fillId="5" borderId="0" xfId="44" applyNumberFormat="1" applyFont="1" applyFill="1" applyBorder="1" applyProtection="1">
      <alignment horizontal="right" vertical="top" shrinkToFit="1"/>
    </xf>
    <xf numFmtId="10" fontId="2" fillId="5" borderId="0" xfId="11" applyNumberFormat="1" applyFont="1" applyFill="1" applyBorder="1" applyAlignment="1" applyProtection="1">
      <alignment horizontal="center" vertical="top" shrinkToFit="1"/>
    </xf>
    <xf numFmtId="0" fontId="0" fillId="0" borderId="0" xfId="0" applyBorder="1" applyProtection="1">
      <protection locked="0"/>
    </xf>
    <xf numFmtId="0" fontId="6" fillId="5" borderId="0" xfId="45" applyNumberFormat="1" applyFont="1" applyFill="1" applyBorder="1" applyProtection="1">
      <alignment horizontal="left"/>
    </xf>
    <xf numFmtId="4" fontId="6" fillId="5" borderId="0" xfId="46" applyNumberFormat="1" applyFont="1" applyFill="1" applyBorder="1" applyProtection="1">
      <alignment horizontal="right" vertical="top" shrinkToFit="1"/>
    </xf>
    <xf numFmtId="4" fontId="16" fillId="0" borderId="9" xfId="53" applyNumberFormat="1" applyProtection="1">
      <alignment horizontal="right" wrapText="1"/>
    </xf>
    <xf numFmtId="4" fontId="14" fillId="5" borderId="1" xfId="44" applyNumberFormat="1" applyFont="1" applyFill="1" applyAlignment="1" applyProtection="1">
      <alignment horizontal="center" vertical="top" shrinkToFit="1"/>
    </xf>
    <xf numFmtId="0" fontId="4" fillId="5" borderId="6" xfId="22" applyNumberFormat="1" applyFont="1" applyFill="1" applyBorder="1" applyAlignment="1" applyProtection="1">
      <alignment vertical="top" wrapText="1"/>
    </xf>
    <xf numFmtId="0" fontId="2" fillId="0" borderId="6" xfId="2" applyNumberFormat="1" applyFont="1" applyBorder="1" applyAlignment="1" applyProtection="1">
      <alignment horizontal="left" vertical="top" wrapText="1"/>
    </xf>
    <xf numFmtId="49" fontId="9" fillId="5" borderId="6" xfId="0" applyNumberFormat="1" applyFont="1" applyFill="1" applyBorder="1" applyAlignment="1">
      <alignment horizontal="center" vertical="top"/>
    </xf>
    <xf numFmtId="1" fontId="9" fillId="5" borderId="6" xfId="0" applyNumberFormat="1" applyFont="1" applyFill="1" applyBorder="1" applyAlignment="1">
      <alignment horizontal="center" vertical="top" wrapText="1"/>
    </xf>
    <xf numFmtId="0" fontId="6" fillId="5" borderId="1" xfId="7" applyNumberFormat="1" applyFont="1" applyFill="1" applyProtection="1">
      <alignment horizontal="center" vertical="center" wrapText="1"/>
    </xf>
    <xf numFmtId="0" fontId="6" fillId="5" borderId="1" xfId="7" applyFont="1" applyFill="1" applyProtection="1">
      <alignment horizontal="center" vertical="center" wrapText="1"/>
      <protection locked="0"/>
    </xf>
    <xf numFmtId="0" fontId="2" fillId="0" borderId="0" xfId="1" applyFont="1" applyAlignment="1" applyProtection="1">
      <alignment horizontal="right" vertical="top" wrapText="1"/>
      <protection locked="0"/>
    </xf>
    <xf numFmtId="0" fontId="4" fillId="0" borderId="0" xfId="0" applyFont="1" applyBorder="1" applyAlignment="1">
      <alignment horizontal="right" vertical="top" wrapText="1"/>
    </xf>
    <xf numFmtId="0" fontId="6" fillId="0" borderId="0" xfId="3" applyNumberFormat="1" applyFont="1" applyProtection="1">
      <alignment horizontal="center" wrapText="1"/>
    </xf>
    <xf numFmtId="0" fontId="6" fillId="0" borderId="0" xfId="3" applyFont="1" applyProtection="1">
      <alignment horizontal="center" wrapText="1"/>
      <protection locked="0"/>
    </xf>
    <xf numFmtId="0" fontId="6" fillId="0" borderId="0" xfId="4" applyNumberFormat="1" applyFont="1" applyProtection="1">
      <alignment horizontal="center"/>
    </xf>
    <xf numFmtId="0" fontId="6" fillId="0" borderId="0" xfId="4" applyFont="1" applyProtection="1">
      <alignment horizontal="center"/>
      <protection locked="0"/>
    </xf>
    <xf numFmtId="0" fontId="2" fillId="0" borderId="0" xfId="5" applyNumberFormat="1" applyFont="1" applyProtection="1">
      <alignment horizontal="right"/>
    </xf>
    <xf numFmtId="0" fontId="2" fillId="0" borderId="0" xfId="5" applyFont="1" applyProtection="1">
      <alignment horizontal="right"/>
      <protection locked="0"/>
    </xf>
    <xf numFmtId="0" fontId="2" fillId="5" borderId="1" xfId="6" applyNumberFormat="1" applyFont="1" applyFill="1" applyProtection="1">
      <alignment horizontal="center" vertical="center" wrapText="1"/>
    </xf>
    <xf numFmtId="0" fontId="2" fillId="5" borderId="1" xfId="6" applyFont="1" applyFill="1" applyProtection="1">
      <alignment horizontal="center" vertical="center" wrapText="1"/>
      <protection locked="0"/>
    </xf>
  </cellXfs>
  <cellStyles count="54">
    <cellStyle name="br" xfId="16"/>
    <cellStyle name="col" xfId="17"/>
    <cellStyle name="st24" xfId="41"/>
    <cellStyle name="st32" xfId="7"/>
    <cellStyle name="style0" xfId="18"/>
    <cellStyle name="td" xfId="19"/>
    <cellStyle name="tr" xfId="20"/>
    <cellStyle name="xl21" xfId="21"/>
    <cellStyle name="xl22" xfId="1"/>
    <cellStyle name="xl22 2" xfId="40"/>
    <cellStyle name="xl23" xfId="2"/>
    <cellStyle name="xl23 2" xfId="42"/>
    <cellStyle name="xl24" xfId="3"/>
    <cellStyle name="xl24 2" xfId="45"/>
    <cellStyle name="xl25" xfId="4"/>
    <cellStyle name="xl25 2" xfId="47"/>
    <cellStyle name="xl26" xfId="22"/>
    <cellStyle name="xl26 2" xfId="34"/>
    <cellStyle name="xl27" xfId="5"/>
    <cellStyle name="xl27 2" xfId="36"/>
    <cellStyle name="xl28" xfId="23"/>
    <cellStyle name="xl28 2" xfId="37"/>
    <cellStyle name="xl29" xfId="6"/>
    <cellStyle name="xl29 2" xfId="38"/>
    <cellStyle name="xl30" xfId="8"/>
    <cellStyle name="xl30 2" xfId="39"/>
    <cellStyle name="xl31" xfId="9"/>
    <cellStyle name="xl31 2" xfId="46"/>
    <cellStyle name="xl32" xfId="24"/>
    <cellStyle name="xl32 2" xfId="35"/>
    <cellStyle name="xl33" xfId="12"/>
    <cellStyle name="xl33 2" xfId="48"/>
    <cellStyle name="xl34" xfId="13"/>
    <cellStyle name="xl34 2" xfId="43"/>
    <cellStyle name="xl35" xfId="25"/>
    <cellStyle name="xl35 2" xfId="49"/>
    <cellStyle name="xl36" xfId="14"/>
    <cellStyle name="xl36 2" xfId="44"/>
    <cellStyle name="xl37" xfId="15"/>
    <cellStyle name="xl37 2" xfId="50"/>
    <cellStyle name="xl38" xfId="10"/>
    <cellStyle name="xl38 2" xfId="51"/>
    <cellStyle name="xl39" xfId="11"/>
    <cellStyle name="xl39 2" xfId="52"/>
    <cellStyle name="xl40" xfId="26"/>
    <cellStyle name="xl41" xfId="27"/>
    <cellStyle name="xl42" xfId="28"/>
    <cellStyle name="xl43" xfId="29"/>
    <cellStyle name="xl44" xfId="30"/>
    <cellStyle name="xl45" xfId="31"/>
    <cellStyle name="xl46" xfId="32"/>
    <cellStyle name="xl47" xfId="33"/>
    <cellStyle name="xl83" xfId="53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U128"/>
  <sheetViews>
    <sheetView showGridLines="0" tabSelected="1" workbookViewId="0">
      <selection activeCell="F2" sqref="F2:H2"/>
    </sheetView>
  </sheetViews>
  <sheetFormatPr defaultRowHeight="15" outlineLevelRow="6" x14ac:dyDescent="0.25"/>
  <cols>
    <col min="1" max="1" width="47.42578125" style="4" customWidth="1"/>
    <col min="2" max="2" width="7" style="4" customWidth="1"/>
    <col min="3" max="3" width="8.28515625" style="4" customWidth="1"/>
    <col min="4" max="4" width="15.140625" style="4" customWidth="1"/>
    <col min="5" max="5" width="6.5703125" style="4" customWidth="1"/>
    <col min="6" max="6" width="15" style="4" customWidth="1"/>
    <col min="7" max="7" width="15.5703125" style="4" customWidth="1"/>
    <col min="8" max="8" width="17" style="4" customWidth="1"/>
    <col min="9" max="9" width="0.140625" style="4" hidden="1" customWidth="1"/>
    <col min="10" max="14" width="0.140625" style="4" customWidth="1"/>
    <col min="15" max="15" width="9.140625" style="4" customWidth="1"/>
    <col min="16" max="16384" width="9.140625" style="4"/>
  </cols>
  <sheetData>
    <row r="1" spans="1:255" ht="15.75" x14ac:dyDescent="0.25">
      <c r="A1" s="1"/>
      <c r="B1" s="2"/>
      <c r="C1" s="2"/>
      <c r="D1" s="2"/>
      <c r="E1" s="2"/>
      <c r="F1" s="2"/>
      <c r="G1" s="2"/>
      <c r="H1" s="2" t="s">
        <v>0</v>
      </c>
      <c r="I1" s="3"/>
      <c r="J1" s="3"/>
      <c r="K1" s="3"/>
      <c r="L1" s="3"/>
      <c r="M1" s="3"/>
      <c r="N1" s="3"/>
      <c r="O1" s="3"/>
    </row>
    <row r="2" spans="1:255" ht="63.75" customHeight="1" x14ac:dyDescent="0.25">
      <c r="A2" s="5"/>
      <c r="B2" s="6"/>
      <c r="C2" s="6"/>
      <c r="D2" s="6"/>
      <c r="E2" s="6"/>
      <c r="F2" s="91" t="s">
        <v>140</v>
      </c>
      <c r="G2" s="92"/>
      <c r="H2" s="92"/>
      <c r="I2" s="3"/>
      <c r="J2" s="3"/>
      <c r="K2" s="3"/>
      <c r="L2" s="3"/>
      <c r="M2" s="3"/>
      <c r="N2" s="3"/>
      <c r="O2" s="3"/>
    </row>
    <row r="3" spans="1:255" ht="15.75" hidden="1" x14ac:dyDescent="0.25">
      <c r="A3" s="5"/>
      <c r="B3" s="6"/>
      <c r="C3" s="6"/>
      <c r="D3" s="6"/>
      <c r="E3" s="6"/>
      <c r="F3" s="6"/>
      <c r="G3" s="6"/>
      <c r="H3" s="6"/>
      <c r="I3" s="3"/>
      <c r="J3" s="3"/>
      <c r="K3" s="3"/>
      <c r="L3" s="3"/>
      <c r="M3" s="3"/>
      <c r="N3" s="3"/>
      <c r="O3" s="3"/>
    </row>
    <row r="4" spans="1:255" ht="15.75" hidden="1" x14ac:dyDescent="0.25">
      <c r="A4" s="5"/>
      <c r="B4" s="6"/>
      <c r="C4" s="6"/>
      <c r="D4" s="6"/>
      <c r="E4" s="6"/>
      <c r="F4" s="6"/>
      <c r="G4" s="6"/>
      <c r="H4" s="6"/>
      <c r="I4" s="3"/>
      <c r="J4" s="3"/>
      <c r="K4" s="3"/>
      <c r="L4" s="3"/>
      <c r="M4" s="3"/>
      <c r="N4" s="3"/>
      <c r="O4" s="3"/>
    </row>
    <row r="5" spans="1:255" ht="87.75" customHeight="1" x14ac:dyDescent="0.25">
      <c r="A5" s="93" t="s">
        <v>132</v>
      </c>
      <c r="B5" s="94"/>
      <c r="C5" s="94"/>
      <c r="D5" s="94"/>
      <c r="E5" s="94"/>
      <c r="F5" s="94"/>
      <c r="G5" s="94"/>
      <c r="H5" s="94"/>
      <c r="I5" s="7"/>
      <c r="J5" s="7"/>
      <c r="K5" s="7"/>
      <c r="L5" s="7"/>
      <c r="M5" s="7"/>
      <c r="N5" s="7"/>
      <c r="O5" s="7"/>
    </row>
    <row r="6" spans="1:255" ht="15.75" x14ac:dyDescent="0.25">
      <c r="A6" s="95"/>
      <c r="B6" s="96"/>
      <c r="C6" s="96"/>
      <c r="D6" s="96"/>
      <c r="E6" s="96"/>
      <c r="F6" s="96"/>
      <c r="G6" s="96"/>
      <c r="H6" s="96"/>
      <c r="I6" s="7"/>
      <c r="J6" s="7"/>
      <c r="K6" s="7"/>
      <c r="L6" s="7"/>
      <c r="M6" s="7"/>
      <c r="N6" s="7"/>
      <c r="O6" s="7"/>
    </row>
    <row r="7" spans="1:255" ht="15.75" x14ac:dyDescent="0.25">
      <c r="A7" s="97" t="s">
        <v>1</v>
      </c>
      <c r="B7" s="98"/>
      <c r="C7" s="98"/>
      <c r="D7" s="98"/>
      <c r="E7" s="98"/>
      <c r="F7" s="98"/>
      <c r="G7" s="98"/>
      <c r="H7" s="98"/>
      <c r="I7" s="8"/>
      <c r="J7" s="8"/>
      <c r="K7" s="8"/>
      <c r="L7" s="8"/>
      <c r="M7" s="8"/>
      <c r="N7" s="8"/>
      <c r="O7" s="8"/>
    </row>
    <row r="8" spans="1:255" ht="15.75" x14ac:dyDescent="0.25">
      <c r="A8" s="99" t="s">
        <v>2</v>
      </c>
      <c r="B8" s="99" t="s">
        <v>40</v>
      </c>
      <c r="C8" s="99" t="s">
        <v>41</v>
      </c>
      <c r="D8" s="99" t="s">
        <v>3</v>
      </c>
      <c r="E8" s="99" t="s">
        <v>42</v>
      </c>
      <c r="F8" s="89" t="s">
        <v>4</v>
      </c>
      <c r="G8" s="90"/>
      <c r="H8" s="90"/>
      <c r="I8" s="9"/>
      <c r="J8" s="3"/>
      <c r="K8" s="3"/>
      <c r="L8" s="3"/>
      <c r="M8" s="3"/>
      <c r="N8" s="3"/>
      <c r="O8" s="3"/>
    </row>
    <row r="9" spans="1:255" ht="47.25" x14ac:dyDescent="0.25">
      <c r="A9" s="100"/>
      <c r="B9" s="100"/>
      <c r="C9" s="100"/>
      <c r="D9" s="100"/>
      <c r="E9" s="100"/>
      <c r="F9" s="10" t="s">
        <v>5</v>
      </c>
      <c r="G9" s="10" t="s">
        <v>133</v>
      </c>
      <c r="H9" s="10" t="s">
        <v>6</v>
      </c>
      <c r="I9" s="9"/>
      <c r="J9" s="3"/>
      <c r="K9" s="3"/>
      <c r="L9" s="3"/>
      <c r="M9" s="3"/>
      <c r="N9" s="3"/>
      <c r="O9" s="3"/>
    </row>
    <row r="10" spans="1:255" ht="15.75" x14ac:dyDescent="0.25">
      <c r="A10" s="11">
        <v>1</v>
      </c>
      <c r="B10" s="11">
        <v>3</v>
      </c>
      <c r="C10" s="11">
        <v>4</v>
      </c>
      <c r="D10" s="11">
        <v>5</v>
      </c>
      <c r="E10" s="11">
        <v>6</v>
      </c>
      <c r="F10" s="11">
        <v>7</v>
      </c>
      <c r="G10" s="11">
        <v>8</v>
      </c>
      <c r="H10" s="11">
        <v>9</v>
      </c>
      <c r="I10" s="9"/>
      <c r="J10" s="3"/>
      <c r="K10" s="3"/>
      <c r="L10" s="3"/>
      <c r="M10" s="3"/>
      <c r="N10" s="3"/>
      <c r="O10" s="3"/>
    </row>
    <row r="11" spans="1:255" ht="15.75" x14ac:dyDescent="0.25">
      <c r="A11" s="13" t="s">
        <v>52</v>
      </c>
      <c r="B11" s="15" t="s">
        <v>8</v>
      </c>
      <c r="C11" s="15" t="s">
        <v>11</v>
      </c>
      <c r="D11" s="15" t="s">
        <v>14</v>
      </c>
      <c r="E11" s="15" t="s">
        <v>7</v>
      </c>
      <c r="F11" s="16">
        <f>F12</f>
        <v>1103649</v>
      </c>
      <c r="G11" s="16">
        <f>G12</f>
        <v>272841.90000000002</v>
      </c>
      <c r="H11" s="16">
        <f>(G11/F11)*100</f>
        <v>24.721800137543731</v>
      </c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7"/>
      <c r="DT11" s="17"/>
      <c r="DU11" s="17"/>
      <c r="DV11" s="17"/>
      <c r="DW11" s="17"/>
      <c r="DX11" s="17"/>
      <c r="DY11" s="17"/>
      <c r="DZ11" s="17"/>
      <c r="EA11" s="17"/>
      <c r="EB11" s="17"/>
      <c r="EC11" s="17"/>
      <c r="ED11" s="17"/>
      <c r="EE11" s="17"/>
      <c r="EF11" s="17"/>
      <c r="EG11" s="17"/>
      <c r="EH11" s="17"/>
      <c r="EI11" s="17"/>
      <c r="EJ11" s="17"/>
      <c r="EK11" s="17"/>
      <c r="EL11" s="17"/>
      <c r="EM11" s="17"/>
      <c r="EN11" s="17"/>
      <c r="EO11" s="17"/>
      <c r="EP11" s="17"/>
      <c r="EQ11" s="17"/>
      <c r="ER11" s="17"/>
      <c r="ES11" s="17"/>
      <c r="ET11" s="17"/>
      <c r="EU11" s="17"/>
      <c r="EV11" s="17"/>
      <c r="EW11" s="17"/>
      <c r="EX11" s="17"/>
      <c r="EY11" s="17"/>
      <c r="EZ11" s="17"/>
      <c r="FA11" s="17"/>
      <c r="FB11" s="17"/>
      <c r="FC11" s="17"/>
      <c r="FD11" s="17"/>
      <c r="FE11" s="17"/>
      <c r="FF11" s="17"/>
      <c r="FG11" s="17"/>
      <c r="FH11" s="17"/>
      <c r="FI11" s="17"/>
      <c r="FJ11" s="17"/>
      <c r="FK11" s="17"/>
      <c r="FL11" s="17"/>
      <c r="FM11" s="17"/>
      <c r="FN11" s="17"/>
      <c r="FO11" s="17"/>
      <c r="FP11" s="17"/>
      <c r="FQ11" s="17"/>
      <c r="FR11" s="17"/>
      <c r="FS11" s="17"/>
      <c r="FT11" s="17"/>
      <c r="FU11" s="17"/>
      <c r="FV11" s="17"/>
      <c r="FW11" s="17"/>
      <c r="FX11" s="17"/>
      <c r="FY11" s="17"/>
      <c r="FZ11" s="17"/>
      <c r="GA11" s="17"/>
      <c r="GB11" s="17"/>
      <c r="GC11" s="17"/>
      <c r="GD11" s="17"/>
      <c r="GE11" s="17"/>
      <c r="GF11" s="17"/>
      <c r="GG11" s="17"/>
      <c r="GH11" s="17"/>
      <c r="GI11" s="17"/>
      <c r="GJ11" s="17"/>
      <c r="GK11" s="17"/>
      <c r="GL11" s="17"/>
      <c r="GM11" s="17"/>
      <c r="GN11" s="17"/>
      <c r="GO11" s="17"/>
      <c r="GP11" s="17"/>
      <c r="GQ11" s="17"/>
      <c r="GR11" s="17"/>
      <c r="GS11" s="17"/>
      <c r="GT11" s="17"/>
      <c r="GU11" s="17"/>
      <c r="GV11" s="17"/>
      <c r="GW11" s="17"/>
      <c r="GX11" s="17"/>
      <c r="GY11" s="17"/>
      <c r="GZ11" s="17"/>
      <c r="HA11" s="17"/>
      <c r="HB11" s="17"/>
      <c r="HC11" s="17"/>
      <c r="HD11" s="17"/>
      <c r="HE11" s="17"/>
      <c r="HF11" s="17"/>
      <c r="HG11" s="17"/>
      <c r="HH11" s="17"/>
      <c r="HI11" s="17"/>
      <c r="HJ11" s="17"/>
      <c r="HK11" s="17"/>
      <c r="HL11" s="17"/>
      <c r="HM11" s="17"/>
      <c r="HN11" s="17"/>
      <c r="HO11" s="17"/>
      <c r="HP11" s="17"/>
      <c r="HQ11" s="17"/>
      <c r="HR11" s="17"/>
      <c r="HS11" s="17"/>
      <c r="HT11" s="17"/>
      <c r="HU11" s="17"/>
      <c r="HV11" s="17"/>
      <c r="HW11" s="17"/>
      <c r="HX11" s="17"/>
      <c r="HY11" s="17"/>
      <c r="HZ11" s="17"/>
      <c r="IA11" s="17"/>
      <c r="IB11" s="17"/>
      <c r="IC11" s="17"/>
      <c r="ID11" s="17"/>
      <c r="IE11" s="17"/>
      <c r="IF11" s="17"/>
      <c r="IG11" s="17"/>
      <c r="IH11" s="17"/>
      <c r="II11" s="17"/>
      <c r="IJ11" s="17"/>
      <c r="IK11" s="17"/>
      <c r="IL11" s="17"/>
      <c r="IM11" s="17"/>
      <c r="IN11" s="17"/>
      <c r="IO11" s="17"/>
      <c r="IP11" s="17"/>
      <c r="IQ11" s="17"/>
      <c r="IR11" s="17"/>
      <c r="IS11" s="17"/>
      <c r="IT11" s="17"/>
      <c r="IU11" s="17"/>
    </row>
    <row r="12" spans="1:255" ht="94.5" outlineLevel="1" x14ac:dyDescent="0.25">
      <c r="A12" s="14" t="s">
        <v>53</v>
      </c>
      <c r="B12" s="18" t="s">
        <v>8</v>
      </c>
      <c r="C12" s="18" t="s">
        <v>11</v>
      </c>
      <c r="D12" s="18" t="s">
        <v>14</v>
      </c>
      <c r="E12" s="18" t="s">
        <v>15</v>
      </c>
      <c r="F12" s="19">
        <f>F13</f>
        <v>1103649</v>
      </c>
      <c r="G12" s="19">
        <f>G13</f>
        <v>272841.90000000002</v>
      </c>
      <c r="H12" s="16">
        <f t="shared" ref="H12:H81" si="0">(G12/F12)*100</f>
        <v>24.721800137543731</v>
      </c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17"/>
      <c r="DG12" s="17"/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7"/>
      <c r="DT12" s="17"/>
      <c r="DU12" s="17"/>
      <c r="DV12" s="17"/>
      <c r="DW12" s="17"/>
      <c r="DX12" s="17"/>
      <c r="DY12" s="17"/>
      <c r="DZ12" s="17"/>
      <c r="EA12" s="17"/>
      <c r="EB12" s="17"/>
      <c r="EC12" s="17"/>
      <c r="ED12" s="17"/>
      <c r="EE12" s="17"/>
      <c r="EF12" s="17"/>
      <c r="EG12" s="17"/>
      <c r="EH12" s="17"/>
      <c r="EI12" s="17"/>
      <c r="EJ12" s="17"/>
      <c r="EK12" s="17"/>
      <c r="EL12" s="17"/>
      <c r="EM12" s="17"/>
      <c r="EN12" s="17"/>
      <c r="EO12" s="17"/>
      <c r="EP12" s="17"/>
      <c r="EQ12" s="17"/>
      <c r="ER12" s="17"/>
      <c r="ES12" s="17"/>
      <c r="ET12" s="17"/>
      <c r="EU12" s="17"/>
      <c r="EV12" s="17"/>
      <c r="EW12" s="17"/>
      <c r="EX12" s="17"/>
      <c r="EY12" s="17"/>
      <c r="EZ12" s="17"/>
      <c r="FA12" s="17"/>
      <c r="FB12" s="17"/>
      <c r="FC12" s="17"/>
      <c r="FD12" s="17"/>
      <c r="FE12" s="17"/>
      <c r="FF12" s="17"/>
      <c r="FG12" s="17"/>
      <c r="FH12" s="17"/>
      <c r="FI12" s="17"/>
      <c r="FJ12" s="17"/>
      <c r="FK12" s="17"/>
      <c r="FL12" s="17"/>
      <c r="FM12" s="17"/>
      <c r="FN12" s="17"/>
      <c r="FO12" s="17"/>
      <c r="FP12" s="17"/>
      <c r="FQ12" s="17"/>
      <c r="FR12" s="17"/>
      <c r="FS12" s="17"/>
      <c r="FT12" s="17"/>
      <c r="FU12" s="17"/>
      <c r="FV12" s="17"/>
      <c r="FW12" s="17"/>
      <c r="FX12" s="17"/>
      <c r="FY12" s="17"/>
      <c r="FZ12" s="17"/>
      <c r="GA12" s="17"/>
      <c r="GB12" s="17"/>
      <c r="GC12" s="17"/>
      <c r="GD12" s="17"/>
      <c r="GE12" s="17"/>
      <c r="GF12" s="17"/>
      <c r="GG12" s="17"/>
      <c r="GH12" s="17"/>
      <c r="GI12" s="17"/>
      <c r="GJ12" s="17"/>
      <c r="GK12" s="17"/>
      <c r="GL12" s="17"/>
      <c r="GM12" s="17"/>
      <c r="GN12" s="17"/>
      <c r="GO12" s="17"/>
      <c r="GP12" s="17"/>
      <c r="GQ12" s="17"/>
      <c r="GR12" s="17"/>
      <c r="GS12" s="17"/>
      <c r="GT12" s="17"/>
      <c r="GU12" s="17"/>
      <c r="GV12" s="17"/>
      <c r="GW12" s="17"/>
      <c r="GX12" s="17"/>
      <c r="GY12" s="17"/>
      <c r="GZ12" s="17"/>
      <c r="HA12" s="17"/>
      <c r="HB12" s="17"/>
      <c r="HC12" s="17"/>
      <c r="HD12" s="17"/>
      <c r="HE12" s="17"/>
      <c r="HF12" s="17"/>
      <c r="HG12" s="17"/>
      <c r="HH12" s="17"/>
      <c r="HI12" s="17"/>
      <c r="HJ12" s="17"/>
      <c r="HK12" s="17"/>
      <c r="HL12" s="17"/>
      <c r="HM12" s="17"/>
      <c r="HN12" s="17"/>
      <c r="HO12" s="17"/>
      <c r="HP12" s="17"/>
      <c r="HQ12" s="17"/>
      <c r="HR12" s="17"/>
      <c r="HS12" s="17"/>
      <c r="HT12" s="17"/>
      <c r="HU12" s="17"/>
      <c r="HV12" s="17"/>
      <c r="HW12" s="17"/>
      <c r="HX12" s="17"/>
      <c r="HY12" s="17"/>
      <c r="HZ12" s="17"/>
      <c r="IA12" s="17"/>
      <c r="IB12" s="17"/>
      <c r="IC12" s="17"/>
      <c r="ID12" s="17"/>
      <c r="IE12" s="17"/>
      <c r="IF12" s="17"/>
      <c r="IG12" s="17"/>
      <c r="IH12" s="17"/>
      <c r="II12" s="17"/>
      <c r="IJ12" s="17"/>
      <c r="IK12" s="17"/>
      <c r="IL12" s="17"/>
      <c r="IM12" s="17"/>
      <c r="IN12" s="17"/>
      <c r="IO12" s="17"/>
      <c r="IP12" s="17"/>
      <c r="IQ12" s="17"/>
      <c r="IR12" s="17"/>
      <c r="IS12" s="17"/>
      <c r="IT12" s="17"/>
      <c r="IU12" s="17"/>
    </row>
    <row r="13" spans="1:255" ht="31.5" outlineLevel="2" x14ac:dyDescent="0.25">
      <c r="A13" s="14" t="s">
        <v>54</v>
      </c>
      <c r="B13" s="18" t="s">
        <v>8</v>
      </c>
      <c r="C13" s="18" t="s">
        <v>11</v>
      </c>
      <c r="D13" s="18" t="s">
        <v>14</v>
      </c>
      <c r="E13" s="20">
        <v>120</v>
      </c>
      <c r="F13" s="21">
        <v>1103649</v>
      </c>
      <c r="G13" s="21">
        <v>272841.90000000002</v>
      </c>
      <c r="H13" s="16">
        <f t="shared" si="0"/>
        <v>24.721800137543731</v>
      </c>
      <c r="I13" s="22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17"/>
      <c r="DG13" s="17"/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7"/>
      <c r="DT13" s="17"/>
      <c r="DU13" s="17"/>
      <c r="DV13" s="17"/>
      <c r="DW13" s="17"/>
      <c r="DX13" s="17"/>
      <c r="DY13" s="17"/>
      <c r="DZ13" s="17"/>
      <c r="EA13" s="17"/>
      <c r="EB13" s="17"/>
      <c r="EC13" s="17"/>
      <c r="ED13" s="17"/>
      <c r="EE13" s="17"/>
      <c r="EF13" s="17"/>
      <c r="EG13" s="17"/>
      <c r="EH13" s="17"/>
      <c r="EI13" s="17"/>
      <c r="EJ13" s="17"/>
      <c r="EK13" s="17"/>
      <c r="EL13" s="17"/>
      <c r="EM13" s="17"/>
      <c r="EN13" s="17"/>
      <c r="EO13" s="17"/>
      <c r="EP13" s="17"/>
      <c r="EQ13" s="17"/>
      <c r="ER13" s="17"/>
      <c r="ES13" s="17"/>
      <c r="ET13" s="17"/>
      <c r="EU13" s="17"/>
      <c r="EV13" s="17"/>
      <c r="EW13" s="17"/>
      <c r="EX13" s="17"/>
      <c r="EY13" s="17"/>
      <c r="EZ13" s="17"/>
      <c r="FA13" s="17"/>
      <c r="FB13" s="17"/>
      <c r="FC13" s="17"/>
      <c r="FD13" s="17"/>
      <c r="FE13" s="17"/>
      <c r="FF13" s="17"/>
      <c r="FG13" s="17"/>
      <c r="FH13" s="17"/>
      <c r="FI13" s="17"/>
      <c r="FJ13" s="17"/>
      <c r="FK13" s="17"/>
      <c r="FL13" s="17"/>
      <c r="FM13" s="17"/>
      <c r="FN13" s="17"/>
      <c r="FO13" s="17"/>
      <c r="FP13" s="17"/>
      <c r="FQ13" s="17"/>
      <c r="FR13" s="17"/>
      <c r="FS13" s="17"/>
      <c r="FT13" s="17"/>
      <c r="FU13" s="17"/>
      <c r="FV13" s="17"/>
      <c r="FW13" s="17"/>
      <c r="FX13" s="17"/>
      <c r="FY13" s="17"/>
      <c r="FZ13" s="17"/>
      <c r="GA13" s="17"/>
      <c r="GB13" s="17"/>
      <c r="GC13" s="17"/>
      <c r="GD13" s="17"/>
      <c r="GE13" s="17"/>
      <c r="GF13" s="17"/>
      <c r="GG13" s="17"/>
      <c r="GH13" s="17"/>
      <c r="GI13" s="17"/>
      <c r="GJ13" s="17"/>
      <c r="GK13" s="17"/>
      <c r="GL13" s="17"/>
      <c r="GM13" s="17"/>
      <c r="GN13" s="17"/>
      <c r="GO13" s="17"/>
      <c r="GP13" s="17"/>
      <c r="GQ13" s="17"/>
      <c r="GR13" s="17"/>
      <c r="GS13" s="17"/>
      <c r="GT13" s="17"/>
      <c r="GU13" s="17"/>
      <c r="GV13" s="17"/>
      <c r="GW13" s="17"/>
      <c r="GX13" s="17"/>
      <c r="GY13" s="17"/>
      <c r="GZ13" s="17"/>
      <c r="HA13" s="17"/>
      <c r="HB13" s="17"/>
      <c r="HC13" s="17"/>
      <c r="HD13" s="17"/>
      <c r="HE13" s="17"/>
      <c r="HF13" s="17"/>
      <c r="HG13" s="17"/>
      <c r="HH13" s="17"/>
      <c r="HI13" s="17"/>
      <c r="HJ13" s="17"/>
      <c r="HK13" s="17"/>
      <c r="HL13" s="17"/>
      <c r="HM13" s="17"/>
      <c r="HN13" s="17"/>
      <c r="HO13" s="17"/>
      <c r="HP13" s="17"/>
      <c r="HQ13" s="17"/>
      <c r="HR13" s="17"/>
      <c r="HS13" s="17"/>
      <c r="HT13" s="17"/>
      <c r="HU13" s="17"/>
      <c r="HV13" s="17"/>
      <c r="HW13" s="17"/>
      <c r="HX13" s="17"/>
      <c r="HY13" s="17"/>
      <c r="HZ13" s="17"/>
      <c r="IA13" s="17"/>
      <c r="IB13" s="17"/>
      <c r="IC13" s="17"/>
      <c r="ID13" s="17"/>
      <c r="IE13" s="17"/>
      <c r="IF13" s="17"/>
      <c r="IG13" s="17"/>
      <c r="IH13" s="17"/>
      <c r="II13" s="17"/>
      <c r="IJ13" s="17"/>
      <c r="IK13" s="17"/>
      <c r="IL13" s="17"/>
      <c r="IM13" s="17"/>
      <c r="IN13" s="17"/>
      <c r="IO13" s="17"/>
      <c r="IP13" s="17"/>
      <c r="IQ13" s="17"/>
      <c r="IR13" s="17"/>
      <c r="IS13" s="17"/>
      <c r="IT13" s="17"/>
      <c r="IU13" s="17"/>
    </row>
    <row r="14" spans="1:255" ht="47.25" outlineLevel="3" x14ac:dyDescent="0.25">
      <c r="A14" s="13" t="s">
        <v>55</v>
      </c>
      <c r="B14" s="15" t="s">
        <v>8</v>
      </c>
      <c r="C14" s="15" t="s">
        <v>17</v>
      </c>
      <c r="D14" s="15">
        <v>9999910030</v>
      </c>
      <c r="E14" s="15" t="s">
        <v>7</v>
      </c>
      <c r="F14" s="16">
        <f>F15+F17+F19</f>
        <v>2190512.16</v>
      </c>
      <c r="G14" s="16">
        <f>G15+G17+G19</f>
        <v>523028.83</v>
      </c>
      <c r="H14" s="16">
        <f t="shared" si="0"/>
        <v>23.877011027411964</v>
      </c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17"/>
      <c r="DG14" s="17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7"/>
      <c r="DT14" s="17"/>
      <c r="DU14" s="17"/>
      <c r="DV14" s="17"/>
      <c r="DW14" s="17"/>
      <c r="DX14" s="17"/>
      <c r="DY14" s="17"/>
      <c r="DZ14" s="17"/>
      <c r="EA14" s="17"/>
      <c r="EB14" s="17"/>
      <c r="EC14" s="17"/>
      <c r="ED14" s="17"/>
      <c r="EE14" s="17"/>
      <c r="EF14" s="17"/>
      <c r="EG14" s="17"/>
      <c r="EH14" s="17"/>
      <c r="EI14" s="17"/>
      <c r="EJ14" s="17"/>
      <c r="EK14" s="17"/>
      <c r="EL14" s="17"/>
      <c r="EM14" s="17"/>
      <c r="EN14" s="17"/>
      <c r="EO14" s="17"/>
      <c r="EP14" s="17"/>
      <c r="EQ14" s="17"/>
      <c r="ER14" s="17"/>
      <c r="ES14" s="17"/>
      <c r="ET14" s="17"/>
      <c r="EU14" s="17"/>
      <c r="EV14" s="17"/>
      <c r="EW14" s="17"/>
      <c r="EX14" s="17"/>
      <c r="EY14" s="17"/>
      <c r="EZ14" s="17"/>
      <c r="FA14" s="17"/>
      <c r="FB14" s="17"/>
      <c r="FC14" s="17"/>
      <c r="FD14" s="17"/>
      <c r="FE14" s="17"/>
      <c r="FF14" s="17"/>
      <c r="FG14" s="17"/>
      <c r="FH14" s="17"/>
      <c r="FI14" s="17"/>
      <c r="FJ14" s="17"/>
      <c r="FK14" s="17"/>
      <c r="FL14" s="17"/>
      <c r="FM14" s="17"/>
      <c r="FN14" s="17"/>
      <c r="FO14" s="17"/>
      <c r="FP14" s="17"/>
      <c r="FQ14" s="17"/>
      <c r="FR14" s="17"/>
      <c r="FS14" s="17"/>
      <c r="FT14" s="17"/>
      <c r="FU14" s="17"/>
      <c r="FV14" s="17"/>
      <c r="FW14" s="17"/>
      <c r="FX14" s="17"/>
      <c r="FY14" s="17"/>
      <c r="FZ14" s="17"/>
      <c r="GA14" s="17"/>
      <c r="GB14" s="17"/>
      <c r="GC14" s="17"/>
      <c r="GD14" s="17"/>
      <c r="GE14" s="17"/>
      <c r="GF14" s="17"/>
      <c r="GG14" s="17"/>
      <c r="GH14" s="17"/>
      <c r="GI14" s="17"/>
      <c r="GJ14" s="17"/>
      <c r="GK14" s="17"/>
      <c r="GL14" s="17"/>
      <c r="GM14" s="17"/>
      <c r="GN14" s="17"/>
      <c r="GO14" s="17"/>
      <c r="GP14" s="17"/>
      <c r="GQ14" s="17"/>
      <c r="GR14" s="17"/>
      <c r="GS14" s="17"/>
      <c r="GT14" s="17"/>
      <c r="GU14" s="17"/>
      <c r="GV14" s="17"/>
      <c r="GW14" s="17"/>
      <c r="GX14" s="17"/>
      <c r="GY14" s="17"/>
      <c r="GZ14" s="17"/>
      <c r="HA14" s="17"/>
      <c r="HB14" s="17"/>
      <c r="HC14" s="17"/>
      <c r="HD14" s="17"/>
      <c r="HE14" s="17"/>
      <c r="HF14" s="17"/>
      <c r="HG14" s="17"/>
      <c r="HH14" s="17"/>
      <c r="HI14" s="17"/>
      <c r="HJ14" s="17"/>
      <c r="HK14" s="17"/>
      <c r="HL14" s="17"/>
      <c r="HM14" s="17"/>
      <c r="HN14" s="17"/>
      <c r="HO14" s="17"/>
      <c r="HP14" s="17"/>
      <c r="HQ14" s="17"/>
      <c r="HR14" s="17"/>
      <c r="HS14" s="17"/>
      <c r="HT14" s="17"/>
      <c r="HU14" s="17"/>
      <c r="HV14" s="17"/>
      <c r="HW14" s="17"/>
      <c r="HX14" s="17"/>
      <c r="HY14" s="17"/>
      <c r="HZ14" s="17"/>
      <c r="IA14" s="17"/>
      <c r="IB14" s="17"/>
      <c r="IC14" s="17"/>
      <c r="ID14" s="17"/>
      <c r="IE14" s="17"/>
      <c r="IF14" s="17"/>
      <c r="IG14" s="17"/>
      <c r="IH14" s="17"/>
      <c r="II14" s="17"/>
      <c r="IJ14" s="17"/>
      <c r="IK14" s="17"/>
      <c r="IL14" s="17"/>
      <c r="IM14" s="17"/>
      <c r="IN14" s="17"/>
      <c r="IO14" s="17"/>
      <c r="IP14" s="17"/>
      <c r="IQ14" s="17"/>
      <c r="IR14" s="17"/>
      <c r="IS14" s="17"/>
      <c r="IT14" s="17"/>
      <c r="IU14" s="17"/>
    </row>
    <row r="15" spans="1:255" ht="94.5" outlineLevel="4" x14ac:dyDescent="0.25">
      <c r="A15" s="14" t="s">
        <v>53</v>
      </c>
      <c r="B15" s="18" t="s">
        <v>8</v>
      </c>
      <c r="C15" s="18" t="s">
        <v>17</v>
      </c>
      <c r="D15" s="18">
        <v>9999910030</v>
      </c>
      <c r="E15" s="18" t="s">
        <v>15</v>
      </c>
      <c r="F15" s="19">
        <f>F16</f>
        <v>1572009.48</v>
      </c>
      <c r="G15" s="19">
        <f>G16</f>
        <v>220645.49</v>
      </c>
      <c r="H15" s="16">
        <f t="shared" si="0"/>
        <v>14.035888002405686</v>
      </c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17"/>
      <c r="DG15" s="17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7"/>
      <c r="DT15" s="17"/>
      <c r="DU15" s="17"/>
      <c r="DV15" s="17"/>
      <c r="DW15" s="17"/>
      <c r="DX15" s="17"/>
      <c r="DY15" s="17"/>
      <c r="DZ15" s="17"/>
      <c r="EA15" s="17"/>
      <c r="EB15" s="17"/>
      <c r="EC15" s="17"/>
      <c r="ED15" s="17"/>
      <c r="EE15" s="17"/>
      <c r="EF15" s="17"/>
      <c r="EG15" s="17"/>
      <c r="EH15" s="17"/>
      <c r="EI15" s="17"/>
      <c r="EJ15" s="17"/>
      <c r="EK15" s="17"/>
      <c r="EL15" s="17"/>
      <c r="EM15" s="17"/>
      <c r="EN15" s="17"/>
      <c r="EO15" s="17"/>
      <c r="EP15" s="17"/>
      <c r="EQ15" s="17"/>
      <c r="ER15" s="17"/>
      <c r="ES15" s="17"/>
      <c r="ET15" s="17"/>
      <c r="EU15" s="17"/>
      <c r="EV15" s="17"/>
      <c r="EW15" s="17"/>
      <c r="EX15" s="17"/>
      <c r="EY15" s="17"/>
      <c r="EZ15" s="17"/>
      <c r="FA15" s="17"/>
      <c r="FB15" s="17"/>
      <c r="FC15" s="17"/>
      <c r="FD15" s="17"/>
      <c r="FE15" s="17"/>
      <c r="FF15" s="17"/>
      <c r="FG15" s="17"/>
      <c r="FH15" s="17"/>
      <c r="FI15" s="17"/>
      <c r="FJ15" s="17"/>
      <c r="FK15" s="17"/>
      <c r="FL15" s="17"/>
      <c r="FM15" s="17"/>
      <c r="FN15" s="17"/>
      <c r="FO15" s="17"/>
      <c r="FP15" s="17"/>
      <c r="FQ15" s="17"/>
      <c r="FR15" s="17"/>
      <c r="FS15" s="17"/>
      <c r="FT15" s="17"/>
      <c r="FU15" s="17"/>
      <c r="FV15" s="17"/>
      <c r="FW15" s="17"/>
      <c r="FX15" s="17"/>
      <c r="FY15" s="17"/>
      <c r="FZ15" s="17"/>
      <c r="GA15" s="17"/>
      <c r="GB15" s="17"/>
      <c r="GC15" s="17"/>
      <c r="GD15" s="17"/>
      <c r="GE15" s="17"/>
      <c r="GF15" s="17"/>
      <c r="GG15" s="17"/>
      <c r="GH15" s="17"/>
      <c r="GI15" s="17"/>
      <c r="GJ15" s="17"/>
      <c r="GK15" s="17"/>
      <c r="GL15" s="17"/>
      <c r="GM15" s="17"/>
      <c r="GN15" s="17"/>
      <c r="GO15" s="17"/>
      <c r="GP15" s="17"/>
      <c r="GQ15" s="17"/>
      <c r="GR15" s="17"/>
      <c r="GS15" s="17"/>
      <c r="GT15" s="17"/>
      <c r="GU15" s="17"/>
      <c r="GV15" s="17"/>
      <c r="GW15" s="17"/>
      <c r="GX15" s="17"/>
      <c r="GY15" s="17"/>
      <c r="GZ15" s="17"/>
      <c r="HA15" s="17"/>
      <c r="HB15" s="17"/>
      <c r="HC15" s="17"/>
      <c r="HD15" s="17"/>
      <c r="HE15" s="17"/>
      <c r="HF15" s="17"/>
      <c r="HG15" s="17"/>
      <c r="HH15" s="17"/>
      <c r="HI15" s="17"/>
      <c r="HJ15" s="17"/>
      <c r="HK15" s="17"/>
      <c r="HL15" s="17"/>
      <c r="HM15" s="17"/>
      <c r="HN15" s="17"/>
      <c r="HO15" s="17"/>
      <c r="HP15" s="17"/>
      <c r="HQ15" s="17"/>
      <c r="HR15" s="17"/>
      <c r="HS15" s="17"/>
      <c r="HT15" s="17"/>
      <c r="HU15" s="17"/>
      <c r="HV15" s="17"/>
      <c r="HW15" s="17"/>
      <c r="HX15" s="17"/>
      <c r="HY15" s="17"/>
      <c r="HZ15" s="17"/>
      <c r="IA15" s="17"/>
      <c r="IB15" s="17"/>
      <c r="IC15" s="17"/>
      <c r="ID15" s="17"/>
      <c r="IE15" s="17"/>
      <c r="IF15" s="17"/>
      <c r="IG15" s="17"/>
      <c r="IH15" s="17"/>
      <c r="II15" s="17"/>
      <c r="IJ15" s="17"/>
      <c r="IK15" s="17"/>
      <c r="IL15" s="17"/>
      <c r="IM15" s="17"/>
      <c r="IN15" s="17"/>
      <c r="IO15" s="17"/>
      <c r="IP15" s="17"/>
      <c r="IQ15" s="17"/>
      <c r="IR15" s="17"/>
      <c r="IS15" s="17"/>
      <c r="IT15" s="17"/>
      <c r="IU15" s="17"/>
    </row>
    <row r="16" spans="1:255" ht="31.5" outlineLevel="5" x14ac:dyDescent="0.25">
      <c r="A16" s="14" t="s">
        <v>54</v>
      </c>
      <c r="B16" s="18" t="s">
        <v>8</v>
      </c>
      <c r="C16" s="18" t="s">
        <v>17</v>
      </c>
      <c r="D16" s="18">
        <v>9999910030</v>
      </c>
      <c r="E16" s="18" t="s">
        <v>16</v>
      </c>
      <c r="F16" s="21">
        <v>1572009.48</v>
      </c>
      <c r="G16" s="21">
        <v>220645.49</v>
      </c>
      <c r="H16" s="16">
        <f t="shared" si="0"/>
        <v>14.035888002405686</v>
      </c>
      <c r="I16" s="17"/>
      <c r="J16" s="17"/>
      <c r="K16" s="23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7"/>
      <c r="CH16" s="17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7"/>
      <c r="CV16" s="17"/>
      <c r="CW16" s="17"/>
      <c r="CX16" s="17"/>
      <c r="CY16" s="17"/>
      <c r="CZ16" s="17"/>
      <c r="DA16" s="17"/>
      <c r="DB16" s="17"/>
      <c r="DC16" s="17"/>
      <c r="DD16" s="17"/>
      <c r="DE16" s="17"/>
      <c r="DF16" s="17"/>
      <c r="DG16" s="17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7"/>
      <c r="DT16" s="17"/>
      <c r="DU16" s="17"/>
      <c r="DV16" s="17"/>
      <c r="DW16" s="17"/>
      <c r="DX16" s="17"/>
      <c r="DY16" s="17"/>
      <c r="DZ16" s="17"/>
      <c r="EA16" s="17"/>
      <c r="EB16" s="17"/>
      <c r="EC16" s="17"/>
      <c r="ED16" s="17"/>
      <c r="EE16" s="17"/>
      <c r="EF16" s="17"/>
      <c r="EG16" s="17"/>
      <c r="EH16" s="17"/>
      <c r="EI16" s="17"/>
      <c r="EJ16" s="17"/>
      <c r="EK16" s="17"/>
      <c r="EL16" s="17"/>
      <c r="EM16" s="17"/>
      <c r="EN16" s="17"/>
      <c r="EO16" s="17"/>
      <c r="EP16" s="17"/>
      <c r="EQ16" s="17"/>
      <c r="ER16" s="17"/>
      <c r="ES16" s="17"/>
      <c r="ET16" s="17"/>
      <c r="EU16" s="17"/>
      <c r="EV16" s="17"/>
      <c r="EW16" s="17"/>
      <c r="EX16" s="17"/>
      <c r="EY16" s="17"/>
      <c r="EZ16" s="17"/>
      <c r="FA16" s="17"/>
      <c r="FB16" s="17"/>
      <c r="FC16" s="17"/>
      <c r="FD16" s="17"/>
      <c r="FE16" s="17"/>
      <c r="FF16" s="17"/>
      <c r="FG16" s="17"/>
      <c r="FH16" s="17"/>
      <c r="FI16" s="17"/>
      <c r="FJ16" s="17"/>
      <c r="FK16" s="17"/>
      <c r="FL16" s="17"/>
      <c r="FM16" s="17"/>
      <c r="FN16" s="17"/>
      <c r="FO16" s="17"/>
      <c r="FP16" s="17"/>
      <c r="FQ16" s="17"/>
      <c r="FR16" s="17"/>
      <c r="FS16" s="17"/>
      <c r="FT16" s="17"/>
      <c r="FU16" s="17"/>
      <c r="FV16" s="17"/>
      <c r="FW16" s="17"/>
      <c r="FX16" s="17"/>
      <c r="FY16" s="17"/>
      <c r="FZ16" s="17"/>
      <c r="GA16" s="17"/>
      <c r="GB16" s="17"/>
      <c r="GC16" s="17"/>
      <c r="GD16" s="17"/>
      <c r="GE16" s="17"/>
      <c r="GF16" s="17"/>
      <c r="GG16" s="17"/>
      <c r="GH16" s="17"/>
      <c r="GI16" s="17"/>
      <c r="GJ16" s="17"/>
      <c r="GK16" s="17"/>
      <c r="GL16" s="17"/>
      <c r="GM16" s="17"/>
      <c r="GN16" s="17"/>
      <c r="GO16" s="17"/>
      <c r="GP16" s="17"/>
      <c r="GQ16" s="17"/>
      <c r="GR16" s="17"/>
      <c r="GS16" s="17"/>
      <c r="GT16" s="17"/>
      <c r="GU16" s="17"/>
      <c r="GV16" s="17"/>
      <c r="GW16" s="17"/>
      <c r="GX16" s="17"/>
      <c r="GY16" s="17"/>
      <c r="GZ16" s="17"/>
      <c r="HA16" s="17"/>
      <c r="HB16" s="17"/>
      <c r="HC16" s="17"/>
      <c r="HD16" s="17"/>
      <c r="HE16" s="17"/>
      <c r="HF16" s="17"/>
      <c r="HG16" s="17"/>
      <c r="HH16" s="17"/>
      <c r="HI16" s="17"/>
      <c r="HJ16" s="17"/>
      <c r="HK16" s="17"/>
      <c r="HL16" s="17"/>
      <c r="HM16" s="17"/>
      <c r="HN16" s="17"/>
      <c r="HO16" s="17"/>
      <c r="HP16" s="17"/>
      <c r="HQ16" s="17"/>
      <c r="HR16" s="17"/>
      <c r="HS16" s="17"/>
      <c r="HT16" s="17"/>
      <c r="HU16" s="17"/>
      <c r="HV16" s="17"/>
      <c r="HW16" s="17"/>
      <c r="HX16" s="17"/>
      <c r="HY16" s="17"/>
      <c r="HZ16" s="17"/>
      <c r="IA16" s="17"/>
      <c r="IB16" s="17"/>
      <c r="IC16" s="17"/>
      <c r="ID16" s="17"/>
      <c r="IE16" s="17"/>
      <c r="IF16" s="17"/>
      <c r="IG16" s="17"/>
      <c r="IH16" s="17"/>
      <c r="II16" s="17"/>
      <c r="IJ16" s="17"/>
      <c r="IK16" s="17"/>
      <c r="IL16" s="17"/>
      <c r="IM16" s="17"/>
      <c r="IN16" s="17"/>
      <c r="IO16" s="17"/>
      <c r="IP16" s="17"/>
      <c r="IQ16" s="17"/>
      <c r="IR16" s="17"/>
      <c r="IS16" s="17"/>
      <c r="IT16" s="17"/>
      <c r="IU16" s="17"/>
    </row>
    <row r="17" spans="1:255" ht="78.75" outlineLevel="6" x14ac:dyDescent="0.25">
      <c r="A17" s="14" t="s">
        <v>56</v>
      </c>
      <c r="B17" s="18" t="s">
        <v>8</v>
      </c>
      <c r="C17" s="18" t="s">
        <v>17</v>
      </c>
      <c r="D17" s="18">
        <v>9999910030</v>
      </c>
      <c r="E17" s="18" t="s">
        <v>19</v>
      </c>
      <c r="F17" s="21">
        <f>F18</f>
        <v>618502.68000000005</v>
      </c>
      <c r="G17" s="21">
        <f>G18</f>
        <v>302383.34000000003</v>
      </c>
      <c r="H17" s="16">
        <f t="shared" si="0"/>
        <v>48.88957635559477</v>
      </c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7"/>
      <c r="CH17" s="17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7"/>
      <c r="CV17" s="17"/>
      <c r="CW17" s="17"/>
      <c r="CX17" s="17"/>
      <c r="CY17" s="17"/>
      <c r="CZ17" s="17"/>
      <c r="DA17" s="17"/>
      <c r="DB17" s="17"/>
      <c r="DC17" s="17"/>
      <c r="DD17" s="17"/>
      <c r="DE17" s="17"/>
      <c r="DF17" s="17"/>
      <c r="DG17" s="17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7"/>
      <c r="DT17" s="17"/>
      <c r="DU17" s="17"/>
      <c r="DV17" s="17"/>
      <c r="DW17" s="17"/>
      <c r="DX17" s="17"/>
      <c r="DY17" s="17"/>
      <c r="DZ17" s="17"/>
      <c r="EA17" s="17"/>
      <c r="EB17" s="17"/>
      <c r="EC17" s="17"/>
      <c r="ED17" s="17"/>
      <c r="EE17" s="17"/>
      <c r="EF17" s="17"/>
      <c r="EG17" s="17"/>
      <c r="EH17" s="17"/>
      <c r="EI17" s="17"/>
      <c r="EJ17" s="17"/>
      <c r="EK17" s="17"/>
      <c r="EL17" s="17"/>
      <c r="EM17" s="17"/>
      <c r="EN17" s="17"/>
      <c r="EO17" s="17"/>
      <c r="EP17" s="17"/>
      <c r="EQ17" s="17"/>
      <c r="ER17" s="17"/>
      <c r="ES17" s="17"/>
      <c r="ET17" s="17"/>
      <c r="EU17" s="17"/>
      <c r="EV17" s="17"/>
      <c r="EW17" s="17"/>
      <c r="EX17" s="17"/>
      <c r="EY17" s="17"/>
      <c r="EZ17" s="17"/>
      <c r="FA17" s="17"/>
      <c r="FB17" s="17"/>
      <c r="FC17" s="17"/>
      <c r="FD17" s="17"/>
      <c r="FE17" s="17"/>
      <c r="FF17" s="17"/>
      <c r="FG17" s="17"/>
      <c r="FH17" s="17"/>
      <c r="FI17" s="17"/>
      <c r="FJ17" s="17"/>
      <c r="FK17" s="17"/>
      <c r="FL17" s="17"/>
      <c r="FM17" s="17"/>
      <c r="FN17" s="17"/>
      <c r="FO17" s="17"/>
      <c r="FP17" s="17"/>
      <c r="FQ17" s="17"/>
      <c r="FR17" s="17"/>
      <c r="FS17" s="17"/>
      <c r="FT17" s="17"/>
      <c r="FU17" s="17"/>
      <c r="FV17" s="17"/>
      <c r="FW17" s="17"/>
      <c r="FX17" s="17"/>
      <c r="FY17" s="17"/>
      <c r="FZ17" s="17"/>
      <c r="GA17" s="17"/>
      <c r="GB17" s="17"/>
      <c r="GC17" s="17"/>
      <c r="GD17" s="17"/>
      <c r="GE17" s="17"/>
      <c r="GF17" s="17"/>
      <c r="GG17" s="17"/>
      <c r="GH17" s="17"/>
      <c r="GI17" s="17"/>
      <c r="GJ17" s="17"/>
      <c r="GK17" s="17"/>
      <c r="GL17" s="17"/>
      <c r="GM17" s="17"/>
      <c r="GN17" s="17"/>
      <c r="GO17" s="17"/>
      <c r="GP17" s="17"/>
      <c r="GQ17" s="17"/>
      <c r="GR17" s="17"/>
      <c r="GS17" s="17"/>
      <c r="GT17" s="17"/>
      <c r="GU17" s="17"/>
      <c r="GV17" s="17"/>
      <c r="GW17" s="17"/>
      <c r="GX17" s="17"/>
      <c r="GY17" s="17"/>
      <c r="GZ17" s="17"/>
      <c r="HA17" s="17"/>
      <c r="HB17" s="17"/>
      <c r="HC17" s="17"/>
      <c r="HD17" s="17"/>
      <c r="HE17" s="17"/>
      <c r="HF17" s="17"/>
      <c r="HG17" s="17"/>
      <c r="HH17" s="17"/>
      <c r="HI17" s="17"/>
      <c r="HJ17" s="17"/>
      <c r="HK17" s="17"/>
      <c r="HL17" s="17"/>
      <c r="HM17" s="17"/>
      <c r="HN17" s="17"/>
      <c r="HO17" s="17"/>
      <c r="HP17" s="17"/>
      <c r="HQ17" s="17"/>
      <c r="HR17" s="17"/>
      <c r="HS17" s="17"/>
      <c r="HT17" s="17"/>
      <c r="HU17" s="17"/>
      <c r="HV17" s="17"/>
      <c r="HW17" s="17"/>
      <c r="HX17" s="17"/>
      <c r="HY17" s="17"/>
      <c r="HZ17" s="17"/>
      <c r="IA17" s="17"/>
      <c r="IB17" s="17"/>
      <c r="IC17" s="17"/>
      <c r="ID17" s="17"/>
      <c r="IE17" s="17"/>
      <c r="IF17" s="17"/>
      <c r="IG17" s="17"/>
      <c r="IH17" s="17"/>
      <c r="II17" s="17"/>
      <c r="IJ17" s="17"/>
      <c r="IK17" s="17"/>
      <c r="IL17" s="17"/>
      <c r="IM17" s="17"/>
      <c r="IN17" s="17"/>
      <c r="IO17" s="17"/>
      <c r="IP17" s="17"/>
      <c r="IQ17" s="17"/>
      <c r="IR17" s="17"/>
      <c r="IS17" s="17"/>
      <c r="IT17" s="17"/>
      <c r="IU17" s="17"/>
    </row>
    <row r="18" spans="1:255" ht="47.25" outlineLevel="1" x14ac:dyDescent="0.25">
      <c r="A18" s="14" t="s">
        <v>57</v>
      </c>
      <c r="B18" s="18" t="s">
        <v>8</v>
      </c>
      <c r="C18" s="18" t="s">
        <v>17</v>
      </c>
      <c r="D18" s="18">
        <v>9999910030</v>
      </c>
      <c r="E18" s="18" t="s">
        <v>20</v>
      </c>
      <c r="F18" s="21">
        <v>618502.68000000005</v>
      </c>
      <c r="G18" s="21">
        <v>302383.34000000003</v>
      </c>
      <c r="H18" s="16">
        <f t="shared" si="0"/>
        <v>48.88957635559477</v>
      </c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7"/>
      <c r="CH18" s="17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7"/>
      <c r="CV18" s="17"/>
      <c r="CW18" s="17"/>
      <c r="CX18" s="17"/>
      <c r="CY18" s="17"/>
      <c r="CZ18" s="17"/>
      <c r="DA18" s="17"/>
      <c r="DB18" s="17"/>
      <c r="DC18" s="17"/>
      <c r="DD18" s="17"/>
      <c r="DE18" s="17"/>
      <c r="DF18" s="17"/>
      <c r="DG18" s="17"/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7"/>
      <c r="DT18" s="17"/>
      <c r="DU18" s="17"/>
      <c r="DV18" s="17"/>
      <c r="DW18" s="17"/>
      <c r="DX18" s="17"/>
      <c r="DY18" s="17"/>
      <c r="DZ18" s="17"/>
      <c r="EA18" s="17"/>
      <c r="EB18" s="17"/>
      <c r="EC18" s="17"/>
      <c r="ED18" s="17"/>
      <c r="EE18" s="17"/>
      <c r="EF18" s="17"/>
      <c r="EG18" s="17"/>
      <c r="EH18" s="17"/>
      <c r="EI18" s="17"/>
      <c r="EJ18" s="17"/>
      <c r="EK18" s="17"/>
      <c r="EL18" s="17"/>
      <c r="EM18" s="17"/>
      <c r="EN18" s="17"/>
      <c r="EO18" s="17"/>
      <c r="EP18" s="17"/>
      <c r="EQ18" s="17"/>
      <c r="ER18" s="17"/>
      <c r="ES18" s="17"/>
      <c r="ET18" s="17"/>
      <c r="EU18" s="17"/>
      <c r="EV18" s="17"/>
      <c r="EW18" s="17"/>
      <c r="EX18" s="17"/>
      <c r="EY18" s="17"/>
      <c r="EZ18" s="17"/>
      <c r="FA18" s="17"/>
      <c r="FB18" s="17"/>
      <c r="FC18" s="17"/>
      <c r="FD18" s="17"/>
      <c r="FE18" s="17"/>
      <c r="FF18" s="17"/>
      <c r="FG18" s="17"/>
      <c r="FH18" s="17"/>
      <c r="FI18" s="17"/>
      <c r="FJ18" s="17"/>
      <c r="FK18" s="17"/>
      <c r="FL18" s="17"/>
      <c r="FM18" s="17"/>
      <c r="FN18" s="17"/>
      <c r="FO18" s="17"/>
      <c r="FP18" s="17"/>
      <c r="FQ18" s="17"/>
      <c r="FR18" s="17"/>
      <c r="FS18" s="17"/>
      <c r="FT18" s="17"/>
      <c r="FU18" s="17"/>
      <c r="FV18" s="17"/>
      <c r="FW18" s="17"/>
      <c r="FX18" s="17"/>
      <c r="FY18" s="17"/>
      <c r="FZ18" s="17"/>
      <c r="GA18" s="17"/>
      <c r="GB18" s="17"/>
      <c r="GC18" s="17"/>
      <c r="GD18" s="17"/>
      <c r="GE18" s="17"/>
      <c r="GF18" s="17"/>
      <c r="GG18" s="17"/>
      <c r="GH18" s="17"/>
      <c r="GI18" s="17"/>
      <c r="GJ18" s="17"/>
      <c r="GK18" s="17"/>
      <c r="GL18" s="17"/>
      <c r="GM18" s="17"/>
      <c r="GN18" s="17"/>
      <c r="GO18" s="17"/>
      <c r="GP18" s="17"/>
      <c r="GQ18" s="17"/>
      <c r="GR18" s="17"/>
      <c r="GS18" s="17"/>
      <c r="GT18" s="17"/>
      <c r="GU18" s="17"/>
      <c r="GV18" s="17"/>
      <c r="GW18" s="17"/>
      <c r="GX18" s="17"/>
      <c r="GY18" s="17"/>
      <c r="GZ18" s="17"/>
      <c r="HA18" s="17"/>
      <c r="HB18" s="17"/>
      <c r="HC18" s="17"/>
      <c r="HD18" s="17"/>
      <c r="HE18" s="17"/>
      <c r="HF18" s="17"/>
      <c r="HG18" s="17"/>
      <c r="HH18" s="17"/>
      <c r="HI18" s="17"/>
      <c r="HJ18" s="17"/>
      <c r="HK18" s="17"/>
      <c r="HL18" s="17"/>
      <c r="HM18" s="17"/>
      <c r="HN18" s="17"/>
      <c r="HO18" s="17"/>
      <c r="HP18" s="17"/>
      <c r="HQ18" s="17"/>
      <c r="HR18" s="17"/>
      <c r="HS18" s="17"/>
      <c r="HT18" s="17"/>
      <c r="HU18" s="17"/>
      <c r="HV18" s="17"/>
      <c r="HW18" s="17"/>
      <c r="HX18" s="17"/>
      <c r="HY18" s="17"/>
      <c r="HZ18" s="17"/>
      <c r="IA18" s="17"/>
      <c r="IB18" s="17"/>
      <c r="IC18" s="17"/>
      <c r="ID18" s="17"/>
      <c r="IE18" s="17"/>
      <c r="IF18" s="17"/>
      <c r="IG18" s="17"/>
      <c r="IH18" s="17"/>
      <c r="II18" s="17"/>
      <c r="IJ18" s="17"/>
      <c r="IK18" s="17"/>
      <c r="IL18" s="17"/>
      <c r="IM18" s="17"/>
      <c r="IN18" s="17"/>
      <c r="IO18" s="17"/>
      <c r="IP18" s="17"/>
      <c r="IQ18" s="17"/>
      <c r="IR18" s="17"/>
      <c r="IS18" s="17"/>
      <c r="IT18" s="17"/>
      <c r="IU18" s="17"/>
    </row>
    <row r="19" spans="1:255" ht="15.75" outlineLevel="2" x14ac:dyDescent="0.25">
      <c r="A19" s="14" t="s">
        <v>58</v>
      </c>
      <c r="B19" s="18" t="s">
        <v>8</v>
      </c>
      <c r="C19" s="18" t="s">
        <v>17</v>
      </c>
      <c r="D19" s="18">
        <v>9999910030</v>
      </c>
      <c r="E19" s="18" t="s">
        <v>21</v>
      </c>
      <c r="F19" s="21">
        <v>0</v>
      </c>
      <c r="G19" s="21">
        <v>0</v>
      </c>
      <c r="H19" s="16">
        <v>0</v>
      </c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</row>
    <row r="20" spans="1:255" ht="31.5" outlineLevel="3" x14ac:dyDescent="0.25">
      <c r="A20" s="14" t="s">
        <v>59</v>
      </c>
      <c r="B20" s="18" t="s">
        <v>8</v>
      </c>
      <c r="C20" s="18" t="s">
        <v>17</v>
      </c>
      <c r="D20" s="18">
        <v>9999910030</v>
      </c>
      <c r="E20" s="18" t="s">
        <v>22</v>
      </c>
      <c r="F20" s="21">
        <v>0</v>
      </c>
      <c r="G20" s="21">
        <v>0</v>
      </c>
      <c r="H20" s="16">
        <v>0</v>
      </c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7"/>
      <c r="CH20" s="17"/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7"/>
      <c r="CV20" s="17"/>
      <c r="CW20" s="17"/>
      <c r="CX20" s="17"/>
      <c r="CY20" s="17"/>
      <c r="CZ20" s="17"/>
      <c r="DA20" s="17"/>
      <c r="DB20" s="17"/>
      <c r="DC20" s="17"/>
      <c r="DD20" s="17"/>
      <c r="DE20" s="17"/>
      <c r="DF20" s="17"/>
      <c r="DG20" s="17"/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7"/>
      <c r="DT20" s="17"/>
      <c r="DU20" s="17"/>
      <c r="DV20" s="17"/>
      <c r="DW20" s="17"/>
      <c r="DX20" s="17"/>
      <c r="DY20" s="17"/>
      <c r="DZ20" s="17"/>
      <c r="EA20" s="17"/>
      <c r="EB20" s="17"/>
      <c r="EC20" s="17"/>
      <c r="ED20" s="17"/>
      <c r="EE20" s="17"/>
      <c r="EF20" s="17"/>
      <c r="EG20" s="17"/>
      <c r="EH20" s="17"/>
      <c r="EI20" s="17"/>
      <c r="EJ20" s="17"/>
      <c r="EK20" s="17"/>
      <c r="EL20" s="17"/>
      <c r="EM20" s="17"/>
      <c r="EN20" s="17"/>
      <c r="EO20" s="17"/>
      <c r="EP20" s="17"/>
      <c r="EQ20" s="17"/>
      <c r="ER20" s="17"/>
      <c r="ES20" s="17"/>
      <c r="ET20" s="17"/>
      <c r="EU20" s="17"/>
      <c r="EV20" s="17"/>
      <c r="EW20" s="17"/>
      <c r="EX20" s="17"/>
      <c r="EY20" s="17"/>
      <c r="EZ20" s="17"/>
      <c r="FA20" s="17"/>
      <c r="FB20" s="17"/>
      <c r="FC20" s="17"/>
      <c r="FD20" s="17"/>
      <c r="FE20" s="17"/>
      <c r="FF20" s="17"/>
      <c r="FG20" s="17"/>
      <c r="FH20" s="17"/>
      <c r="FI20" s="17"/>
      <c r="FJ20" s="17"/>
      <c r="FK20" s="17"/>
      <c r="FL20" s="17"/>
      <c r="FM20" s="17"/>
      <c r="FN20" s="17"/>
      <c r="FO20" s="17"/>
      <c r="FP20" s="17"/>
      <c r="FQ20" s="17"/>
      <c r="FR20" s="17"/>
      <c r="FS20" s="17"/>
      <c r="FT20" s="17"/>
      <c r="FU20" s="17"/>
      <c r="FV20" s="17"/>
      <c r="FW20" s="17"/>
      <c r="FX20" s="17"/>
      <c r="FY20" s="17"/>
      <c r="FZ20" s="17"/>
      <c r="GA20" s="17"/>
      <c r="GB20" s="17"/>
      <c r="GC20" s="17"/>
      <c r="GD20" s="17"/>
      <c r="GE20" s="17"/>
      <c r="GF20" s="17"/>
      <c r="GG20" s="17"/>
      <c r="GH20" s="17"/>
      <c r="GI20" s="17"/>
      <c r="GJ20" s="17"/>
      <c r="GK20" s="17"/>
      <c r="GL20" s="17"/>
      <c r="GM20" s="17"/>
      <c r="GN20" s="17"/>
      <c r="GO20" s="17"/>
      <c r="GP20" s="17"/>
      <c r="GQ20" s="17"/>
      <c r="GR20" s="17"/>
      <c r="GS20" s="17"/>
      <c r="GT20" s="17"/>
      <c r="GU20" s="17"/>
      <c r="GV20" s="17"/>
      <c r="GW20" s="17"/>
      <c r="GX20" s="17"/>
      <c r="GY20" s="17"/>
      <c r="GZ20" s="17"/>
      <c r="HA20" s="17"/>
      <c r="HB20" s="17"/>
      <c r="HC20" s="17"/>
      <c r="HD20" s="17"/>
      <c r="HE20" s="17"/>
      <c r="HF20" s="17"/>
      <c r="HG20" s="17"/>
      <c r="HH20" s="17"/>
      <c r="HI20" s="17"/>
      <c r="HJ20" s="17"/>
      <c r="HK20" s="17"/>
      <c r="HL20" s="17"/>
      <c r="HM20" s="17"/>
      <c r="HN20" s="17"/>
      <c r="HO20" s="17"/>
      <c r="HP20" s="17"/>
      <c r="HQ20" s="17"/>
      <c r="HR20" s="17"/>
      <c r="HS20" s="17"/>
      <c r="HT20" s="17"/>
      <c r="HU20" s="17"/>
      <c r="HV20" s="17"/>
      <c r="HW20" s="17"/>
      <c r="HX20" s="17"/>
      <c r="HY20" s="17"/>
      <c r="HZ20" s="17"/>
      <c r="IA20" s="17"/>
      <c r="IB20" s="17"/>
      <c r="IC20" s="17"/>
      <c r="ID20" s="17"/>
      <c r="IE20" s="17"/>
      <c r="IF20" s="17"/>
      <c r="IG20" s="17"/>
      <c r="IH20" s="17"/>
      <c r="II20" s="17"/>
      <c r="IJ20" s="17"/>
      <c r="IK20" s="17"/>
      <c r="IL20" s="17"/>
      <c r="IM20" s="17"/>
      <c r="IN20" s="17"/>
      <c r="IO20" s="17"/>
      <c r="IP20" s="17"/>
      <c r="IQ20" s="17"/>
      <c r="IR20" s="17"/>
      <c r="IS20" s="17"/>
      <c r="IT20" s="17"/>
      <c r="IU20" s="17"/>
    </row>
    <row r="21" spans="1:255" ht="63" outlineLevel="4" x14ac:dyDescent="0.25">
      <c r="A21" s="24" t="s">
        <v>60</v>
      </c>
      <c r="B21" s="15" t="s">
        <v>8</v>
      </c>
      <c r="C21" s="15" t="s">
        <v>23</v>
      </c>
      <c r="D21" s="15" t="s">
        <v>10</v>
      </c>
      <c r="E21" s="15" t="s">
        <v>7</v>
      </c>
      <c r="F21" s="16">
        <f>F22</f>
        <v>206574.38</v>
      </c>
      <c r="G21" s="16">
        <f>G22</f>
        <v>0</v>
      </c>
      <c r="H21" s="16">
        <f t="shared" si="0"/>
        <v>0</v>
      </c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7"/>
      <c r="CH21" s="17"/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7"/>
      <c r="CV21" s="17"/>
      <c r="CW21" s="17"/>
      <c r="CX21" s="17"/>
      <c r="CY21" s="17"/>
      <c r="CZ21" s="17"/>
      <c r="DA21" s="17"/>
      <c r="DB21" s="17"/>
      <c r="DC21" s="17"/>
      <c r="DD21" s="17"/>
      <c r="DE21" s="17"/>
      <c r="DF21" s="17"/>
      <c r="DG21" s="17"/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7"/>
      <c r="DT21" s="17"/>
      <c r="DU21" s="17"/>
      <c r="DV21" s="17"/>
      <c r="DW21" s="17"/>
      <c r="DX21" s="17"/>
      <c r="DY21" s="17"/>
      <c r="DZ21" s="17"/>
      <c r="EA21" s="17"/>
      <c r="EB21" s="17"/>
      <c r="EC21" s="17"/>
      <c r="ED21" s="17"/>
      <c r="EE21" s="17"/>
      <c r="EF21" s="17"/>
      <c r="EG21" s="17"/>
      <c r="EH21" s="17"/>
      <c r="EI21" s="17"/>
      <c r="EJ21" s="17"/>
      <c r="EK21" s="17"/>
      <c r="EL21" s="17"/>
      <c r="EM21" s="17"/>
      <c r="EN21" s="17"/>
      <c r="EO21" s="17"/>
      <c r="EP21" s="17"/>
      <c r="EQ21" s="17"/>
      <c r="ER21" s="17"/>
      <c r="ES21" s="17"/>
      <c r="ET21" s="17"/>
      <c r="EU21" s="17"/>
      <c r="EV21" s="17"/>
      <c r="EW21" s="17"/>
      <c r="EX21" s="17"/>
      <c r="EY21" s="17"/>
      <c r="EZ21" s="17"/>
      <c r="FA21" s="17"/>
      <c r="FB21" s="17"/>
      <c r="FC21" s="17"/>
      <c r="FD21" s="17"/>
      <c r="FE21" s="17"/>
      <c r="FF21" s="17"/>
      <c r="FG21" s="17"/>
      <c r="FH21" s="17"/>
      <c r="FI21" s="17"/>
      <c r="FJ21" s="17"/>
      <c r="FK21" s="17"/>
      <c r="FL21" s="17"/>
      <c r="FM21" s="17"/>
      <c r="FN21" s="17"/>
      <c r="FO21" s="17"/>
      <c r="FP21" s="17"/>
      <c r="FQ21" s="17"/>
      <c r="FR21" s="17"/>
      <c r="FS21" s="17"/>
      <c r="FT21" s="17"/>
      <c r="FU21" s="17"/>
      <c r="FV21" s="17"/>
      <c r="FW21" s="17"/>
      <c r="FX21" s="17"/>
      <c r="FY21" s="17"/>
      <c r="FZ21" s="17"/>
      <c r="GA21" s="17"/>
      <c r="GB21" s="17"/>
      <c r="GC21" s="17"/>
      <c r="GD21" s="17"/>
      <c r="GE21" s="17"/>
      <c r="GF21" s="17"/>
      <c r="GG21" s="17"/>
      <c r="GH21" s="17"/>
      <c r="GI21" s="17"/>
      <c r="GJ21" s="17"/>
      <c r="GK21" s="17"/>
      <c r="GL21" s="17"/>
      <c r="GM21" s="17"/>
      <c r="GN21" s="17"/>
      <c r="GO21" s="17"/>
      <c r="GP21" s="17"/>
      <c r="GQ21" s="17"/>
      <c r="GR21" s="17"/>
      <c r="GS21" s="17"/>
      <c r="GT21" s="17"/>
      <c r="GU21" s="17"/>
      <c r="GV21" s="17"/>
      <c r="GW21" s="17"/>
      <c r="GX21" s="17"/>
      <c r="GY21" s="17"/>
      <c r="GZ21" s="17"/>
      <c r="HA21" s="17"/>
      <c r="HB21" s="17"/>
      <c r="HC21" s="17"/>
      <c r="HD21" s="17"/>
      <c r="HE21" s="17"/>
      <c r="HF21" s="17"/>
      <c r="HG21" s="17"/>
      <c r="HH21" s="17"/>
      <c r="HI21" s="17"/>
      <c r="HJ21" s="17"/>
      <c r="HK21" s="17"/>
      <c r="HL21" s="17"/>
      <c r="HM21" s="17"/>
      <c r="HN21" s="17"/>
      <c r="HO21" s="17"/>
      <c r="HP21" s="17"/>
      <c r="HQ21" s="17"/>
      <c r="HR21" s="17"/>
      <c r="HS21" s="17"/>
      <c r="HT21" s="17"/>
      <c r="HU21" s="17"/>
      <c r="HV21" s="17"/>
      <c r="HW21" s="17"/>
      <c r="HX21" s="17"/>
      <c r="HY21" s="17"/>
      <c r="HZ21" s="17"/>
      <c r="IA21" s="17"/>
      <c r="IB21" s="17"/>
      <c r="IC21" s="17"/>
      <c r="ID21" s="17"/>
      <c r="IE21" s="17"/>
      <c r="IF21" s="17"/>
      <c r="IG21" s="17"/>
      <c r="IH21" s="17"/>
      <c r="II21" s="17"/>
      <c r="IJ21" s="17"/>
      <c r="IK21" s="17"/>
      <c r="IL21" s="17"/>
      <c r="IM21" s="17"/>
      <c r="IN21" s="17"/>
      <c r="IO21" s="17"/>
      <c r="IP21" s="17"/>
      <c r="IQ21" s="17"/>
      <c r="IR21" s="17"/>
      <c r="IS21" s="17"/>
      <c r="IT21" s="17"/>
      <c r="IU21" s="17"/>
    </row>
    <row r="22" spans="1:255" ht="31.5" outlineLevel="5" x14ac:dyDescent="0.25">
      <c r="A22" s="14" t="s">
        <v>61</v>
      </c>
      <c r="B22" s="18" t="s">
        <v>8</v>
      </c>
      <c r="C22" s="18" t="s">
        <v>23</v>
      </c>
      <c r="D22" s="18" t="s">
        <v>12</v>
      </c>
      <c r="E22" s="18" t="s">
        <v>7</v>
      </c>
      <c r="F22" s="19">
        <f>F23</f>
        <v>206574.38</v>
      </c>
      <c r="G22" s="19">
        <f>G23</f>
        <v>0</v>
      </c>
      <c r="H22" s="16">
        <f t="shared" si="0"/>
        <v>0</v>
      </c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7"/>
      <c r="CH22" s="17"/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7"/>
      <c r="CV22" s="17"/>
      <c r="CW22" s="17"/>
      <c r="CX22" s="17"/>
      <c r="CY22" s="17"/>
      <c r="CZ22" s="17"/>
      <c r="DA22" s="17"/>
      <c r="DB22" s="17"/>
      <c r="DC22" s="17"/>
      <c r="DD22" s="17"/>
      <c r="DE22" s="17"/>
      <c r="DF22" s="17"/>
      <c r="DG22" s="17"/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7"/>
      <c r="DT22" s="17"/>
      <c r="DU22" s="17"/>
      <c r="DV22" s="17"/>
      <c r="DW22" s="17"/>
      <c r="DX22" s="17"/>
      <c r="DY22" s="17"/>
      <c r="DZ22" s="17"/>
      <c r="EA22" s="17"/>
      <c r="EB22" s="17"/>
      <c r="EC22" s="17"/>
      <c r="ED22" s="17"/>
      <c r="EE22" s="17"/>
      <c r="EF22" s="17"/>
      <c r="EG22" s="17"/>
      <c r="EH22" s="17"/>
      <c r="EI22" s="17"/>
      <c r="EJ22" s="17"/>
      <c r="EK22" s="17"/>
      <c r="EL22" s="17"/>
      <c r="EM22" s="17"/>
      <c r="EN22" s="17"/>
      <c r="EO22" s="17"/>
      <c r="EP22" s="17"/>
      <c r="EQ22" s="17"/>
      <c r="ER22" s="17"/>
      <c r="ES22" s="17"/>
      <c r="ET22" s="17"/>
      <c r="EU22" s="17"/>
      <c r="EV22" s="17"/>
      <c r="EW22" s="17"/>
      <c r="EX22" s="17"/>
      <c r="EY22" s="17"/>
      <c r="EZ22" s="17"/>
      <c r="FA22" s="17"/>
      <c r="FB22" s="17"/>
      <c r="FC22" s="17"/>
      <c r="FD22" s="17"/>
      <c r="FE22" s="17"/>
      <c r="FF22" s="17"/>
      <c r="FG22" s="17"/>
      <c r="FH22" s="17"/>
      <c r="FI22" s="17"/>
      <c r="FJ22" s="17"/>
      <c r="FK22" s="17"/>
      <c r="FL22" s="17"/>
      <c r="FM22" s="17"/>
      <c r="FN22" s="17"/>
      <c r="FO22" s="17"/>
      <c r="FP22" s="17"/>
      <c r="FQ22" s="17"/>
      <c r="FR22" s="17"/>
      <c r="FS22" s="17"/>
      <c r="FT22" s="17"/>
      <c r="FU22" s="17"/>
      <c r="FV22" s="17"/>
      <c r="FW22" s="17"/>
      <c r="FX22" s="17"/>
      <c r="FY22" s="17"/>
      <c r="FZ22" s="17"/>
      <c r="GA22" s="17"/>
      <c r="GB22" s="17"/>
      <c r="GC22" s="17"/>
      <c r="GD22" s="17"/>
      <c r="GE22" s="17"/>
      <c r="GF22" s="17"/>
      <c r="GG22" s="17"/>
      <c r="GH22" s="17"/>
      <c r="GI22" s="17"/>
      <c r="GJ22" s="17"/>
      <c r="GK22" s="17"/>
      <c r="GL22" s="17"/>
      <c r="GM22" s="17"/>
      <c r="GN22" s="17"/>
      <c r="GO22" s="17"/>
      <c r="GP22" s="17"/>
      <c r="GQ22" s="17"/>
      <c r="GR22" s="17"/>
      <c r="GS22" s="17"/>
      <c r="GT22" s="17"/>
      <c r="GU22" s="17"/>
      <c r="GV22" s="17"/>
      <c r="GW22" s="17"/>
      <c r="GX22" s="17"/>
      <c r="GY22" s="17"/>
      <c r="GZ22" s="17"/>
      <c r="HA22" s="17"/>
      <c r="HB22" s="17"/>
      <c r="HC22" s="17"/>
      <c r="HD22" s="17"/>
      <c r="HE22" s="17"/>
      <c r="HF22" s="17"/>
      <c r="HG22" s="17"/>
      <c r="HH22" s="17"/>
      <c r="HI22" s="17"/>
      <c r="HJ22" s="17"/>
      <c r="HK22" s="17"/>
      <c r="HL22" s="17"/>
      <c r="HM22" s="17"/>
      <c r="HN22" s="17"/>
      <c r="HO22" s="17"/>
      <c r="HP22" s="17"/>
      <c r="HQ22" s="17"/>
      <c r="HR22" s="17"/>
      <c r="HS22" s="17"/>
      <c r="HT22" s="17"/>
      <c r="HU22" s="17"/>
      <c r="HV22" s="17"/>
      <c r="HW22" s="17"/>
      <c r="HX22" s="17"/>
      <c r="HY22" s="17"/>
      <c r="HZ22" s="17"/>
      <c r="IA22" s="17"/>
      <c r="IB22" s="17"/>
      <c r="IC22" s="17"/>
      <c r="ID22" s="17"/>
      <c r="IE22" s="17"/>
      <c r="IF22" s="17"/>
      <c r="IG22" s="17"/>
      <c r="IH22" s="17"/>
      <c r="II22" s="17"/>
      <c r="IJ22" s="17"/>
      <c r="IK22" s="17"/>
      <c r="IL22" s="17"/>
      <c r="IM22" s="17"/>
      <c r="IN22" s="17"/>
      <c r="IO22" s="17"/>
      <c r="IP22" s="17"/>
      <c r="IQ22" s="17"/>
      <c r="IR22" s="17"/>
      <c r="IS22" s="17"/>
      <c r="IT22" s="17"/>
      <c r="IU22" s="17"/>
    </row>
    <row r="23" spans="1:255" ht="47.25" outlineLevel="6" x14ac:dyDescent="0.25">
      <c r="A23" s="14" t="s">
        <v>62</v>
      </c>
      <c r="B23" s="18" t="s">
        <v>8</v>
      </c>
      <c r="C23" s="18" t="s">
        <v>23</v>
      </c>
      <c r="D23" s="18" t="s">
        <v>13</v>
      </c>
      <c r="E23" s="18" t="s">
        <v>7</v>
      </c>
      <c r="F23" s="19">
        <f>F24+F27+F30</f>
        <v>206574.38</v>
      </c>
      <c r="G23" s="19">
        <f>G24+G27+G30</f>
        <v>0</v>
      </c>
      <c r="H23" s="16">
        <f t="shared" si="0"/>
        <v>0</v>
      </c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7"/>
      <c r="CV23" s="17"/>
      <c r="CW23" s="17"/>
      <c r="CX23" s="17"/>
      <c r="CY23" s="17"/>
      <c r="CZ23" s="17"/>
      <c r="DA23" s="17"/>
      <c r="DB23" s="17"/>
      <c r="DC23" s="17"/>
      <c r="DD23" s="17"/>
      <c r="DE23" s="17"/>
      <c r="DF23" s="17"/>
      <c r="DG23" s="17"/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7"/>
      <c r="DT23" s="17"/>
      <c r="DU23" s="17"/>
      <c r="DV23" s="17"/>
      <c r="DW23" s="17"/>
      <c r="DX23" s="17"/>
      <c r="DY23" s="17"/>
      <c r="DZ23" s="17"/>
      <c r="EA23" s="17"/>
      <c r="EB23" s="17"/>
      <c r="EC23" s="17"/>
      <c r="ED23" s="17"/>
      <c r="EE23" s="17"/>
      <c r="EF23" s="17"/>
      <c r="EG23" s="17"/>
      <c r="EH23" s="17"/>
      <c r="EI23" s="17"/>
      <c r="EJ23" s="17"/>
      <c r="EK23" s="17"/>
      <c r="EL23" s="17"/>
      <c r="EM23" s="17"/>
      <c r="EN23" s="17"/>
      <c r="EO23" s="17"/>
      <c r="EP23" s="17"/>
      <c r="EQ23" s="17"/>
      <c r="ER23" s="17"/>
      <c r="ES23" s="17"/>
      <c r="ET23" s="17"/>
      <c r="EU23" s="17"/>
      <c r="EV23" s="17"/>
      <c r="EW23" s="17"/>
      <c r="EX23" s="17"/>
      <c r="EY23" s="17"/>
      <c r="EZ23" s="17"/>
      <c r="FA23" s="17"/>
      <c r="FB23" s="17"/>
      <c r="FC23" s="17"/>
      <c r="FD23" s="17"/>
      <c r="FE23" s="17"/>
      <c r="FF23" s="17"/>
      <c r="FG23" s="17"/>
      <c r="FH23" s="17"/>
      <c r="FI23" s="17"/>
      <c r="FJ23" s="17"/>
      <c r="FK23" s="17"/>
      <c r="FL23" s="17"/>
      <c r="FM23" s="17"/>
      <c r="FN23" s="17"/>
      <c r="FO23" s="17"/>
      <c r="FP23" s="17"/>
      <c r="FQ23" s="17"/>
      <c r="FR23" s="17"/>
      <c r="FS23" s="17"/>
      <c r="FT23" s="17"/>
      <c r="FU23" s="17"/>
      <c r="FV23" s="17"/>
      <c r="FW23" s="17"/>
      <c r="FX23" s="17"/>
      <c r="FY23" s="17"/>
      <c r="FZ23" s="17"/>
      <c r="GA23" s="17"/>
      <c r="GB23" s="17"/>
      <c r="GC23" s="17"/>
      <c r="GD23" s="17"/>
      <c r="GE23" s="17"/>
      <c r="GF23" s="17"/>
      <c r="GG23" s="17"/>
      <c r="GH23" s="17"/>
      <c r="GI23" s="17"/>
      <c r="GJ23" s="17"/>
      <c r="GK23" s="17"/>
      <c r="GL23" s="17"/>
      <c r="GM23" s="17"/>
      <c r="GN23" s="17"/>
      <c r="GO23" s="17"/>
      <c r="GP23" s="17"/>
      <c r="GQ23" s="17"/>
      <c r="GR23" s="17"/>
      <c r="GS23" s="17"/>
      <c r="GT23" s="17"/>
      <c r="GU23" s="17"/>
      <c r="GV23" s="17"/>
      <c r="GW23" s="17"/>
      <c r="GX23" s="17"/>
      <c r="GY23" s="17"/>
      <c r="GZ23" s="17"/>
      <c r="HA23" s="17"/>
      <c r="HB23" s="17"/>
      <c r="HC23" s="17"/>
      <c r="HD23" s="17"/>
      <c r="HE23" s="17"/>
      <c r="HF23" s="17"/>
      <c r="HG23" s="17"/>
      <c r="HH23" s="17"/>
      <c r="HI23" s="17"/>
      <c r="HJ23" s="17"/>
      <c r="HK23" s="17"/>
      <c r="HL23" s="17"/>
      <c r="HM23" s="17"/>
      <c r="HN23" s="17"/>
      <c r="HO23" s="17"/>
      <c r="HP23" s="17"/>
      <c r="HQ23" s="17"/>
      <c r="HR23" s="17"/>
      <c r="HS23" s="17"/>
      <c r="HT23" s="17"/>
      <c r="HU23" s="17"/>
      <c r="HV23" s="17"/>
      <c r="HW23" s="17"/>
      <c r="HX23" s="17"/>
      <c r="HY23" s="17"/>
      <c r="HZ23" s="17"/>
      <c r="IA23" s="17"/>
      <c r="IB23" s="17"/>
      <c r="IC23" s="17"/>
      <c r="ID23" s="17"/>
      <c r="IE23" s="17"/>
      <c r="IF23" s="17"/>
      <c r="IG23" s="17"/>
      <c r="IH23" s="17"/>
      <c r="II23" s="17"/>
      <c r="IJ23" s="17"/>
      <c r="IK23" s="17"/>
      <c r="IL23" s="17"/>
      <c r="IM23" s="17"/>
      <c r="IN23" s="17"/>
      <c r="IO23" s="17"/>
      <c r="IP23" s="17"/>
      <c r="IQ23" s="17"/>
      <c r="IR23" s="17"/>
      <c r="IS23" s="17"/>
      <c r="IT23" s="17"/>
      <c r="IU23" s="17"/>
    </row>
    <row r="24" spans="1:255" ht="45" outlineLevel="5" x14ac:dyDescent="0.25">
      <c r="A24" s="25" t="s">
        <v>63</v>
      </c>
      <c r="B24" s="18" t="s">
        <v>8</v>
      </c>
      <c r="C24" s="18" t="s">
        <v>23</v>
      </c>
      <c r="D24" s="18" t="s">
        <v>18</v>
      </c>
      <c r="E24" s="18" t="s">
        <v>7</v>
      </c>
      <c r="F24" s="19">
        <f>F25</f>
        <v>169860.38</v>
      </c>
      <c r="G24" s="19">
        <f>G25</f>
        <v>0</v>
      </c>
      <c r="H24" s="16">
        <f t="shared" si="0"/>
        <v>0</v>
      </c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17"/>
      <c r="CW24" s="17"/>
      <c r="CX24" s="17"/>
      <c r="CY24" s="17"/>
      <c r="CZ24" s="17"/>
      <c r="DA24" s="17"/>
      <c r="DB24" s="17"/>
      <c r="DC24" s="17"/>
      <c r="DD24" s="17"/>
      <c r="DE24" s="17"/>
      <c r="DF24" s="17"/>
      <c r="DG24" s="17"/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7"/>
      <c r="DT24" s="17"/>
      <c r="DU24" s="17"/>
      <c r="DV24" s="17"/>
      <c r="DW24" s="17"/>
      <c r="DX24" s="17"/>
      <c r="DY24" s="17"/>
      <c r="DZ24" s="17"/>
      <c r="EA24" s="17"/>
      <c r="EB24" s="17"/>
      <c r="EC24" s="17"/>
      <c r="ED24" s="17"/>
      <c r="EE24" s="17"/>
      <c r="EF24" s="17"/>
      <c r="EG24" s="17"/>
      <c r="EH24" s="17"/>
      <c r="EI24" s="17"/>
      <c r="EJ24" s="17"/>
      <c r="EK24" s="17"/>
      <c r="EL24" s="17"/>
      <c r="EM24" s="17"/>
      <c r="EN24" s="17"/>
      <c r="EO24" s="17"/>
      <c r="EP24" s="17"/>
      <c r="EQ24" s="17"/>
      <c r="ER24" s="17"/>
      <c r="ES24" s="17"/>
      <c r="ET24" s="17"/>
      <c r="EU24" s="17"/>
      <c r="EV24" s="17"/>
      <c r="EW24" s="17"/>
      <c r="EX24" s="17"/>
      <c r="EY24" s="17"/>
      <c r="EZ24" s="17"/>
      <c r="FA24" s="17"/>
      <c r="FB24" s="17"/>
      <c r="FC24" s="17"/>
      <c r="FD24" s="17"/>
      <c r="FE24" s="17"/>
      <c r="FF24" s="17"/>
      <c r="FG24" s="17"/>
      <c r="FH24" s="17"/>
      <c r="FI24" s="17"/>
      <c r="FJ24" s="17"/>
      <c r="FK24" s="17"/>
      <c r="FL24" s="17"/>
      <c r="FM24" s="17"/>
      <c r="FN24" s="17"/>
      <c r="FO24" s="17"/>
      <c r="FP24" s="17"/>
      <c r="FQ24" s="17"/>
      <c r="FR24" s="17"/>
      <c r="FS24" s="17"/>
      <c r="FT24" s="17"/>
      <c r="FU24" s="17"/>
      <c r="FV24" s="17"/>
      <c r="FW24" s="17"/>
      <c r="FX24" s="17"/>
      <c r="FY24" s="17"/>
      <c r="FZ24" s="17"/>
      <c r="GA24" s="17"/>
      <c r="GB24" s="17"/>
      <c r="GC24" s="17"/>
      <c r="GD24" s="17"/>
      <c r="GE24" s="17"/>
      <c r="GF24" s="17"/>
      <c r="GG24" s="17"/>
      <c r="GH24" s="17"/>
      <c r="GI24" s="17"/>
      <c r="GJ24" s="17"/>
      <c r="GK24" s="17"/>
      <c r="GL24" s="17"/>
      <c r="GM24" s="17"/>
      <c r="GN24" s="17"/>
      <c r="GO24" s="17"/>
      <c r="GP24" s="17"/>
      <c r="GQ24" s="17"/>
      <c r="GR24" s="17"/>
      <c r="GS24" s="17"/>
      <c r="GT24" s="17"/>
      <c r="GU24" s="17"/>
      <c r="GV24" s="17"/>
      <c r="GW24" s="17"/>
      <c r="GX24" s="17"/>
      <c r="GY24" s="17"/>
      <c r="GZ24" s="17"/>
      <c r="HA24" s="17"/>
      <c r="HB24" s="17"/>
      <c r="HC24" s="17"/>
      <c r="HD24" s="17"/>
      <c r="HE24" s="17"/>
      <c r="HF24" s="17"/>
      <c r="HG24" s="17"/>
      <c r="HH24" s="17"/>
      <c r="HI24" s="17"/>
      <c r="HJ24" s="17"/>
      <c r="HK24" s="17"/>
      <c r="HL24" s="17"/>
      <c r="HM24" s="17"/>
      <c r="HN24" s="17"/>
      <c r="HO24" s="17"/>
      <c r="HP24" s="17"/>
      <c r="HQ24" s="17"/>
      <c r="HR24" s="17"/>
      <c r="HS24" s="17"/>
      <c r="HT24" s="17"/>
      <c r="HU24" s="17"/>
      <c r="HV24" s="17"/>
      <c r="HW24" s="17"/>
      <c r="HX24" s="17"/>
      <c r="HY24" s="17"/>
      <c r="HZ24" s="17"/>
      <c r="IA24" s="17"/>
      <c r="IB24" s="17"/>
      <c r="IC24" s="17"/>
      <c r="ID24" s="17"/>
      <c r="IE24" s="17"/>
      <c r="IF24" s="17"/>
      <c r="IG24" s="17"/>
      <c r="IH24" s="17"/>
      <c r="II24" s="17"/>
      <c r="IJ24" s="17"/>
      <c r="IK24" s="17"/>
      <c r="IL24" s="17"/>
      <c r="IM24" s="17"/>
      <c r="IN24" s="17"/>
      <c r="IO24" s="17"/>
      <c r="IP24" s="17"/>
      <c r="IQ24" s="17"/>
      <c r="IR24" s="17"/>
      <c r="IS24" s="17"/>
      <c r="IT24" s="17"/>
      <c r="IU24" s="17"/>
    </row>
    <row r="25" spans="1:255" ht="75" outlineLevel="6" x14ac:dyDescent="0.25">
      <c r="A25" s="26" t="s">
        <v>53</v>
      </c>
      <c r="B25" s="18" t="s">
        <v>8</v>
      </c>
      <c r="C25" s="18" t="s">
        <v>23</v>
      </c>
      <c r="D25" s="18" t="s">
        <v>18</v>
      </c>
      <c r="E25" s="18" t="s">
        <v>15</v>
      </c>
      <c r="F25" s="19">
        <f>F26</f>
        <v>169860.38</v>
      </c>
      <c r="G25" s="19">
        <f>G26</f>
        <v>0</v>
      </c>
      <c r="H25" s="16">
        <f t="shared" si="0"/>
        <v>0</v>
      </c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7"/>
      <c r="CV25" s="17"/>
      <c r="CW25" s="17"/>
      <c r="CX25" s="17"/>
      <c r="CY25" s="17"/>
      <c r="CZ25" s="17"/>
      <c r="DA25" s="17"/>
      <c r="DB25" s="17"/>
      <c r="DC25" s="17"/>
      <c r="DD25" s="17"/>
      <c r="DE25" s="17"/>
      <c r="DF25" s="17"/>
      <c r="DG25" s="17"/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7"/>
      <c r="DT25" s="17"/>
      <c r="DU25" s="17"/>
      <c r="DV25" s="17"/>
      <c r="DW25" s="17"/>
      <c r="DX25" s="17"/>
      <c r="DY25" s="17"/>
      <c r="DZ25" s="17"/>
      <c r="EA25" s="17"/>
      <c r="EB25" s="17"/>
      <c r="EC25" s="17"/>
      <c r="ED25" s="17"/>
      <c r="EE25" s="17"/>
      <c r="EF25" s="17"/>
      <c r="EG25" s="17"/>
      <c r="EH25" s="17"/>
      <c r="EI25" s="17"/>
      <c r="EJ25" s="17"/>
      <c r="EK25" s="17"/>
      <c r="EL25" s="17"/>
      <c r="EM25" s="17"/>
      <c r="EN25" s="17"/>
      <c r="EO25" s="17"/>
      <c r="EP25" s="17"/>
      <c r="EQ25" s="17"/>
      <c r="ER25" s="17"/>
      <c r="ES25" s="17"/>
      <c r="ET25" s="17"/>
      <c r="EU25" s="17"/>
      <c r="EV25" s="17"/>
      <c r="EW25" s="17"/>
      <c r="EX25" s="17"/>
      <c r="EY25" s="17"/>
      <c r="EZ25" s="17"/>
      <c r="FA25" s="17"/>
      <c r="FB25" s="17"/>
      <c r="FC25" s="17"/>
      <c r="FD25" s="17"/>
      <c r="FE25" s="17"/>
      <c r="FF25" s="17"/>
      <c r="FG25" s="17"/>
      <c r="FH25" s="17"/>
      <c r="FI25" s="17"/>
      <c r="FJ25" s="17"/>
      <c r="FK25" s="17"/>
      <c r="FL25" s="17"/>
      <c r="FM25" s="17"/>
      <c r="FN25" s="17"/>
      <c r="FO25" s="17"/>
      <c r="FP25" s="17"/>
      <c r="FQ25" s="17"/>
      <c r="FR25" s="17"/>
      <c r="FS25" s="17"/>
      <c r="FT25" s="17"/>
      <c r="FU25" s="17"/>
      <c r="FV25" s="17"/>
      <c r="FW25" s="17"/>
      <c r="FX25" s="17"/>
      <c r="FY25" s="17"/>
      <c r="FZ25" s="17"/>
      <c r="GA25" s="17"/>
      <c r="GB25" s="17"/>
      <c r="GC25" s="17"/>
      <c r="GD25" s="17"/>
      <c r="GE25" s="17"/>
      <c r="GF25" s="17"/>
      <c r="GG25" s="17"/>
      <c r="GH25" s="17"/>
      <c r="GI25" s="17"/>
      <c r="GJ25" s="17"/>
      <c r="GK25" s="17"/>
      <c r="GL25" s="17"/>
      <c r="GM25" s="17"/>
      <c r="GN25" s="17"/>
      <c r="GO25" s="17"/>
      <c r="GP25" s="17"/>
      <c r="GQ25" s="17"/>
      <c r="GR25" s="17"/>
      <c r="GS25" s="17"/>
      <c r="GT25" s="17"/>
      <c r="GU25" s="17"/>
      <c r="GV25" s="17"/>
      <c r="GW25" s="17"/>
      <c r="GX25" s="17"/>
      <c r="GY25" s="17"/>
      <c r="GZ25" s="17"/>
      <c r="HA25" s="17"/>
      <c r="HB25" s="17"/>
      <c r="HC25" s="17"/>
      <c r="HD25" s="17"/>
      <c r="HE25" s="17"/>
      <c r="HF25" s="17"/>
      <c r="HG25" s="17"/>
      <c r="HH25" s="17"/>
      <c r="HI25" s="17"/>
      <c r="HJ25" s="17"/>
      <c r="HK25" s="17"/>
      <c r="HL25" s="17"/>
      <c r="HM25" s="17"/>
      <c r="HN25" s="17"/>
      <c r="HO25" s="17"/>
      <c r="HP25" s="17"/>
      <c r="HQ25" s="17"/>
      <c r="HR25" s="17"/>
      <c r="HS25" s="17"/>
      <c r="HT25" s="17"/>
      <c r="HU25" s="17"/>
      <c r="HV25" s="17"/>
      <c r="HW25" s="17"/>
      <c r="HX25" s="17"/>
      <c r="HY25" s="17"/>
      <c r="HZ25" s="17"/>
      <c r="IA25" s="17"/>
      <c r="IB25" s="17"/>
      <c r="IC25" s="17"/>
      <c r="ID25" s="17"/>
      <c r="IE25" s="17"/>
      <c r="IF25" s="17"/>
      <c r="IG25" s="17"/>
      <c r="IH25" s="17"/>
      <c r="II25" s="17"/>
      <c r="IJ25" s="17"/>
      <c r="IK25" s="17"/>
      <c r="IL25" s="17"/>
      <c r="IM25" s="17"/>
      <c r="IN25" s="17"/>
      <c r="IO25" s="17"/>
      <c r="IP25" s="17"/>
      <c r="IQ25" s="17"/>
      <c r="IR25" s="17"/>
      <c r="IS25" s="17"/>
      <c r="IT25" s="17"/>
      <c r="IU25" s="17"/>
    </row>
    <row r="26" spans="1:255" ht="30" outlineLevel="5" x14ac:dyDescent="0.25">
      <c r="A26" s="27" t="s">
        <v>54</v>
      </c>
      <c r="B26" s="18" t="s">
        <v>8</v>
      </c>
      <c r="C26" s="18" t="s">
        <v>23</v>
      </c>
      <c r="D26" s="18" t="s">
        <v>18</v>
      </c>
      <c r="E26" s="18" t="s">
        <v>16</v>
      </c>
      <c r="F26" s="19">
        <v>169860.38</v>
      </c>
      <c r="G26" s="19">
        <v>0</v>
      </c>
      <c r="H26" s="16">
        <f t="shared" si="0"/>
        <v>0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7"/>
      <c r="CV26" s="17"/>
      <c r="CW26" s="17"/>
      <c r="CX26" s="17"/>
      <c r="CY26" s="17"/>
      <c r="CZ26" s="17"/>
      <c r="DA26" s="17"/>
      <c r="DB26" s="17"/>
      <c r="DC26" s="17"/>
      <c r="DD26" s="17"/>
      <c r="DE26" s="17"/>
      <c r="DF26" s="17"/>
      <c r="DG26" s="17"/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7"/>
      <c r="DT26" s="17"/>
      <c r="DU26" s="17"/>
      <c r="DV26" s="17"/>
      <c r="DW26" s="17"/>
      <c r="DX26" s="17"/>
      <c r="DY26" s="17"/>
      <c r="DZ26" s="17"/>
      <c r="EA26" s="17"/>
      <c r="EB26" s="17"/>
      <c r="EC26" s="17"/>
      <c r="ED26" s="17"/>
      <c r="EE26" s="17"/>
      <c r="EF26" s="17"/>
      <c r="EG26" s="17"/>
      <c r="EH26" s="17"/>
      <c r="EI26" s="17"/>
      <c r="EJ26" s="17"/>
      <c r="EK26" s="17"/>
      <c r="EL26" s="17"/>
      <c r="EM26" s="17"/>
      <c r="EN26" s="17"/>
      <c r="EO26" s="17"/>
      <c r="EP26" s="17"/>
      <c r="EQ26" s="17"/>
      <c r="ER26" s="17"/>
      <c r="ES26" s="17"/>
      <c r="ET26" s="17"/>
      <c r="EU26" s="17"/>
      <c r="EV26" s="17"/>
      <c r="EW26" s="17"/>
      <c r="EX26" s="17"/>
      <c r="EY26" s="17"/>
      <c r="EZ26" s="17"/>
      <c r="FA26" s="17"/>
      <c r="FB26" s="17"/>
      <c r="FC26" s="17"/>
      <c r="FD26" s="17"/>
      <c r="FE26" s="17"/>
      <c r="FF26" s="17"/>
      <c r="FG26" s="17"/>
      <c r="FH26" s="17"/>
      <c r="FI26" s="17"/>
      <c r="FJ26" s="17"/>
      <c r="FK26" s="17"/>
      <c r="FL26" s="17"/>
      <c r="FM26" s="17"/>
      <c r="FN26" s="17"/>
      <c r="FO26" s="17"/>
      <c r="FP26" s="17"/>
      <c r="FQ26" s="17"/>
      <c r="FR26" s="17"/>
      <c r="FS26" s="17"/>
      <c r="FT26" s="17"/>
      <c r="FU26" s="17"/>
      <c r="FV26" s="17"/>
      <c r="FW26" s="17"/>
      <c r="FX26" s="17"/>
      <c r="FY26" s="17"/>
      <c r="FZ26" s="17"/>
      <c r="GA26" s="17"/>
      <c r="GB26" s="17"/>
      <c r="GC26" s="17"/>
      <c r="GD26" s="17"/>
      <c r="GE26" s="17"/>
      <c r="GF26" s="17"/>
      <c r="GG26" s="17"/>
      <c r="GH26" s="17"/>
      <c r="GI26" s="17"/>
      <c r="GJ26" s="17"/>
      <c r="GK26" s="17"/>
      <c r="GL26" s="17"/>
      <c r="GM26" s="17"/>
      <c r="GN26" s="17"/>
      <c r="GO26" s="17"/>
      <c r="GP26" s="17"/>
      <c r="GQ26" s="17"/>
      <c r="GR26" s="17"/>
      <c r="GS26" s="17"/>
      <c r="GT26" s="17"/>
      <c r="GU26" s="17"/>
      <c r="GV26" s="17"/>
      <c r="GW26" s="17"/>
      <c r="GX26" s="17"/>
      <c r="GY26" s="17"/>
      <c r="GZ26" s="17"/>
      <c r="HA26" s="17"/>
      <c r="HB26" s="17"/>
      <c r="HC26" s="17"/>
      <c r="HD26" s="17"/>
      <c r="HE26" s="17"/>
      <c r="HF26" s="17"/>
      <c r="HG26" s="17"/>
      <c r="HH26" s="17"/>
      <c r="HI26" s="17"/>
      <c r="HJ26" s="17"/>
      <c r="HK26" s="17"/>
      <c r="HL26" s="17"/>
      <c r="HM26" s="17"/>
      <c r="HN26" s="17"/>
      <c r="HO26" s="17"/>
      <c r="HP26" s="17"/>
      <c r="HQ26" s="17"/>
      <c r="HR26" s="17"/>
      <c r="HS26" s="17"/>
      <c r="HT26" s="17"/>
      <c r="HU26" s="17"/>
      <c r="HV26" s="17"/>
      <c r="HW26" s="17"/>
      <c r="HX26" s="17"/>
      <c r="HY26" s="17"/>
      <c r="HZ26" s="17"/>
      <c r="IA26" s="17"/>
      <c r="IB26" s="17"/>
      <c r="IC26" s="17"/>
      <c r="ID26" s="17"/>
      <c r="IE26" s="17"/>
      <c r="IF26" s="17"/>
      <c r="IG26" s="17"/>
      <c r="IH26" s="17"/>
      <c r="II26" s="17"/>
      <c r="IJ26" s="17"/>
      <c r="IK26" s="17"/>
      <c r="IL26" s="17"/>
      <c r="IM26" s="17"/>
      <c r="IN26" s="17"/>
      <c r="IO26" s="17"/>
      <c r="IP26" s="17"/>
      <c r="IQ26" s="17"/>
      <c r="IR26" s="17"/>
      <c r="IS26" s="17"/>
      <c r="IT26" s="17"/>
      <c r="IU26" s="17"/>
    </row>
    <row r="27" spans="1:255" ht="63" outlineLevel="6" x14ac:dyDescent="0.25">
      <c r="A27" s="14" t="s">
        <v>64</v>
      </c>
      <c r="B27" s="18" t="s">
        <v>8</v>
      </c>
      <c r="C27" s="18" t="s">
        <v>23</v>
      </c>
      <c r="D27" s="18" t="s">
        <v>68</v>
      </c>
      <c r="E27" s="18" t="s">
        <v>7</v>
      </c>
      <c r="F27" s="19">
        <f>F28</f>
        <v>11931</v>
      </c>
      <c r="G27" s="19">
        <f>G28</f>
        <v>0</v>
      </c>
      <c r="H27" s="16">
        <f t="shared" si="0"/>
        <v>0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7"/>
      <c r="CH27" s="17"/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7"/>
      <c r="CV27" s="17"/>
      <c r="CW27" s="17"/>
      <c r="CX27" s="17"/>
      <c r="CY27" s="17"/>
      <c r="CZ27" s="17"/>
      <c r="DA27" s="17"/>
      <c r="DB27" s="17"/>
      <c r="DC27" s="17"/>
      <c r="DD27" s="17"/>
      <c r="DE27" s="17"/>
      <c r="DF27" s="17"/>
      <c r="DG27" s="17"/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7"/>
      <c r="DT27" s="17"/>
      <c r="DU27" s="17"/>
      <c r="DV27" s="17"/>
      <c r="DW27" s="17"/>
      <c r="DX27" s="17"/>
      <c r="DY27" s="17"/>
      <c r="DZ27" s="17"/>
      <c r="EA27" s="17"/>
      <c r="EB27" s="17"/>
      <c r="EC27" s="17"/>
      <c r="ED27" s="17"/>
      <c r="EE27" s="17"/>
      <c r="EF27" s="17"/>
      <c r="EG27" s="17"/>
      <c r="EH27" s="17"/>
      <c r="EI27" s="17"/>
      <c r="EJ27" s="17"/>
      <c r="EK27" s="17"/>
      <c r="EL27" s="17"/>
      <c r="EM27" s="17"/>
      <c r="EN27" s="17"/>
      <c r="EO27" s="17"/>
      <c r="EP27" s="17"/>
      <c r="EQ27" s="17"/>
      <c r="ER27" s="17"/>
      <c r="ES27" s="17"/>
      <c r="ET27" s="17"/>
      <c r="EU27" s="17"/>
      <c r="EV27" s="17"/>
      <c r="EW27" s="17"/>
      <c r="EX27" s="17"/>
      <c r="EY27" s="17"/>
      <c r="EZ27" s="17"/>
      <c r="FA27" s="17"/>
      <c r="FB27" s="17"/>
      <c r="FC27" s="17"/>
      <c r="FD27" s="17"/>
      <c r="FE27" s="17"/>
      <c r="FF27" s="17"/>
      <c r="FG27" s="17"/>
      <c r="FH27" s="17"/>
      <c r="FI27" s="17"/>
      <c r="FJ27" s="17"/>
      <c r="FK27" s="17"/>
      <c r="FL27" s="17"/>
      <c r="FM27" s="17"/>
      <c r="FN27" s="17"/>
      <c r="FO27" s="17"/>
      <c r="FP27" s="17"/>
      <c r="FQ27" s="17"/>
      <c r="FR27" s="17"/>
      <c r="FS27" s="17"/>
      <c r="FT27" s="17"/>
      <c r="FU27" s="17"/>
      <c r="FV27" s="17"/>
      <c r="FW27" s="17"/>
      <c r="FX27" s="17"/>
      <c r="FY27" s="17"/>
      <c r="FZ27" s="17"/>
      <c r="GA27" s="17"/>
      <c r="GB27" s="17"/>
      <c r="GC27" s="17"/>
      <c r="GD27" s="17"/>
      <c r="GE27" s="17"/>
      <c r="GF27" s="17"/>
      <c r="GG27" s="17"/>
      <c r="GH27" s="17"/>
      <c r="GI27" s="17"/>
      <c r="GJ27" s="17"/>
      <c r="GK27" s="17"/>
      <c r="GL27" s="17"/>
      <c r="GM27" s="17"/>
      <c r="GN27" s="17"/>
      <c r="GO27" s="17"/>
      <c r="GP27" s="17"/>
      <c r="GQ27" s="17"/>
      <c r="GR27" s="17"/>
      <c r="GS27" s="17"/>
      <c r="GT27" s="17"/>
      <c r="GU27" s="17"/>
      <c r="GV27" s="17"/>
      <c r="GW27" s="17"/>
      <c r="GX27" s="17"/>
      <c r="GY27" s="17"/>
      <c r="GZ27" s="17"/>
      <c r="HA27" s="17"/>
      <c r="HB27" s="17"/>
      <c r="HC27" s="17"/>
      <c r="HD27" s="17"/>
      <c r="HE27" s="17"/>
      <c r="HF27" s="17"/>
      <c r="HG27" s="17"/>
      <c r="HH27" s="17"/>
      <c r="HI27" s="17"/>
      <c r="HJ27" s="17"/>
      <c r="HK27" s="17"/>
      <c r="HL27" s="17"/>
      <c r="HM27" s="17"/>
      <c r="HN27" s="17"/>
      <c r="HO27" s="17"/>
      <c r="HP27" s="17"/>
      <c r="HQ27" s="17"/>
      <c r="HR27" s="17"/>
      <c r="HS27" s="17"/>
      <c r="HT27" s="17"/>
      <c r="HU27" s="17"/>
      <c r="HV27" s="17"/>
      <c r="HW27" s="17"/>
      <c r="HX27" s="17"/>
      <c r="HY27" s="17"/>
      <c r="HZ27" s="17"/>
      <c r="IA27" s="17"/>
      <c r="IB27" s="17"/>
      <c r="IC27" s="17"/>
      <c r="ID27" s="17"/>
      <c r="IE27" s="17"/>
      <c r="IF27" s="17"/>
      <c r="IG27" s="17"/>
      <c r="IH27" s="17"/>
      <c r="II27" s="17"/>
      <c r="IJ27" s="17"/>
      <c r="IK27" s="17"/>
      <c r="IL27" s="17"/>
      <c r="IM27" s="17"/>
      <c r="IN27" s="17"/>
      <c r="IO27" s="17"/>
      <c r="IP27" s="17"/>
      <c r="IQ27" s="17"/>
      <c r="IR27" s="17"/>
      <c r="IS27" s="17"/>
      <c r="IT27" s="17"/>
      <c r="IU27" s="17"/>
    </row>
    <row r="28" spans="1:255" ht="15.75" outlineLevel="1" x14ac:dyDescent="0.25">
      <c r="A28" s="14" t="s">
        <v>65</v>
      </c>
      <c r="B28" s="18" t="s">
        <v>8</v>
      </c>
      <c r="C28" s="18" t="s">
        <v>23</v>
      </c>
      <c r="D28" s="18" t="s">
        <v>68</v>
      </c>
      <c r="E28" s="18" t="s">
        <v>24</v>
      </c>
      <c r="F28" s="19">
        <f>F29</f>
        <v>11931</v>
      </c>
      <c r="G28" s="19">
        <f>G29</f>
        <v>0</v>
      </c>
      <c r="H28" s="16">
        <f t="shared" si="0"/>
        <v>0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7"/>
      <c r="CH28" s="17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7"/>
      <c r="CV28" s="17"/>
      <c r="CW28" s="17"/>
      <c r="CX28" s="17"/>
      <c r="CY28" s="17"/>
      <c r="CZ28" s="17"/>
      <c r="DA28" s="17"/>
      <c r="DB28" s="17"/>
      <c r="DC28" s="17"/>
      <c r="DD28" s="17"/>
      <c r="DE28" s="17"/>
      <c r="DF28" s="17"/>
      <c r="DG28" s="17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7"/>
      <c r="DT28" s="17"/>
      <c r="DU28" s="17"/>
      <c r="DV28" s="17"/>
      <c r="DW28" s="17"/>
      <c r="DX28" s="17"/>
      <c r="DY28" s="17"/>
      <c r="DZ28" s="17"/>
      <c r="EA28" s="17"/>
      <c r="EB28" s="17"/>
      <c r="EC28" s="17"/>
      <c r="ED28" s="17"/>
      <c r="EE28" s="17"/>
      <c r="EF28" s="17"/>
      <c r="EG28" s="17"/>
      <c r="EH28" s="17"/>
      <c r="EI28" s="17"/>
      <c r="EJ28" s="17"/>
      <c r="EK28" s="17"/>
      <c r="EL28" s="17"/>
      <c r="EM28" s="17"/>
      <c r="EN28" s="17"/>
      <c r="EO28" s="17"/>
      <c r="EP28" s="17"/>
      <c r="EQ28" s="17"/>
      <c r="ER28" s="17"/>
      <c r="ES28" s="17"/>
      <c r="ET28" s="17"/>
      <c r="EU28" s="17"/>
      <c r="EV28" s="17"/>
      <c r="EW28" s="17"/>
      <c r="EX28" s="17"/>
      <c r="EY28" s="17"/>
      <c r="EZ28" s="17"/>
      <c r="FA28" s="17"/>
      <c r="FB28" s="17"/>
      <c r="FC28" s="17"/>
      <c r="FD28" s="17"/>
      <c r="FE28" s="17"/>
      <c r="FF28" s="17"/>
      <c r="FG28" s="17"/>
      <c r="FH28" s="17"/>
      <c r="FI28" s="17"/>
      <c r="FJ28" s="17"/>
      <c r="FK28" s="17"/>
      <c r="FL28" s="17"/>
      <c r="FM28" s="17"/>
      <c r="FN28" s="17"/>
      <c r="FO28" s="17"/>
      <c r="FP28" s="17"/>
      <c r="FQ28" s="17"/>
      <c r="FR28" s="17"/>
      <c r="FS28" s="17"/>
      <c r="FT28" s="17"/>
      <c r="FU28" s="17"/>
      <c r="FV28" s="17"/>
      <c r="FW28" s="17"/>
      <c r="FX28" s="17"/>
      <c r="FY28" s="17"/>
      <c r="FZ28" s="17"/>
      <c r="GA28" s="17"/>
      <c r="GB28" s="17"/>
      <c r="GC28" s="17"/>
      <c r="GD28" s="17"/>
      <c r="GE28" s="17"/>
      <c r="GF28" s="17"/>
      <c r="GG28" s="17"/>
      <c r="GH28" s="17"/>
      <c r="GI28" s="17"/>
      <c r="GJ28" s="17"/>
      <c r="GK28" s="17"/>
      <c r="GL28" s="17"/>
      <c r="GM28" s="17"/>
      <c r="GN28" s="17"/>
      <c r="GO28" s="17"/>
      <c r="GP28" s="17"/>
      <c r="GQ28" s="17"/>
      <c r="GR28" s="17"/>
      <c r="GS28" s="17"/>
      <c r="GT28" s="17"/>
      <c r="GU28" s="17"/>
      <c r="GV28" s="17"/>
      <c r="GW28" s="17"/>
      <c r="GX28" s="17"/>
      <c r="GY28" s="17"/>
      <c r="GZ28" s="17"/>
      <c r="HA28" s="17"/>
      <c r="HB28" s="17"/>
      <c r="HC28" s="17"/>
      <c r="HD28" s="17"/>
      <c r="HE28" s="17"/>
      <c r="HF28" s="17"/>
      <c r="HG28" s="17"/>
      <c r="HH28" s="17"/>
      <c r="HI28" s="17"/>
      <c r="HJ28" s="17"/>
      <c r="HK28" s="17"/>
      <c r="HL28" s="17"/>
      <c r="HM28" s="17"/>
      <c r="HN28" s="17"/>
      <c r="HO28" s="17"/>
      <c r="HP28" s="17"/>
      <c r="HQ28" s="17"/>
      <c r="HR28" s="17"/>
      <c r="HS28" s="17"/>
      <c r="HT28" s="17"/>
      <c r="HU28" s="17"/>
      <c r="HV28" s="17"/>
      <c r="HW28" s="17"/>
      <c r="HX28" s="17"/>
      <c r="HY28" s="17"/>
      <c r="HZ28" s="17"/>
      <c r="IA28" s="17"/>
      <c r="IB28" s="17"/>
      <c r="IC28" s="17"/>
      <c r="ID28" s="17"/>
      <c r="IE28" s="17"/>
      <c r="IF28" s="17"/>
      <c r="IG28" s="17"/>
      <c r="IH28" s="17"/>
      <c r="II28" s="17"/>
      <c r="IJ28" s="17"/>
      <c r="IK28" s="17"/>
      <c r="IL28" s="17"/>
      <c r="IM28" s="17"/>
      <c r="IN28" s="17"/>
      <c r="IO28" s="17"/>
      <c r="IP28" s="17"/>
      <c r="IQ28" s="17"/>
      <c r="IR28" s="17"/>
      <c r="IS28" s="17"/>
      <c r="IT28" s="17"/>
      <c r="IU28" s="17"/>
    </row>
    <row r="29" spans="1:255" ht="31.5" outlineLevel="2" x14ac:dyDescent="0.25">
      <c r="A29" s="14" t="s">
        <v>66</v>
      </c>
      <c r="B29" s="18" t="s">
        <v>8</v>
      </c>
      <c r="C29" s="18" t="s">
        <v>23</v>
      </c>
      <c r="D29" s="18" t="s">
        <v>68</v>
      </c>
      <c r="E29" s="18" t="s">
        <v>25</v>
      </c>
      <c r="F29" s="19">
        <v>11931</v>
      </c>
      <c r="G29" s="19">
        <v>0</v>
      </c>
      <c r="H29" s="16">
        <f t="shared" si="0"/>
        <v>0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</row>
    <row r="30" spans="1:255" ht="63" outlineLevel="3" x14ac:dyDescent="0.25">
      <c r="A30" s="14" t="s">
        <v>67</v>
      </c>
      <c r="B30" s="28" t="s">
        <v>8</v>
      </c>
      <c r="C30" s="28" t="s">
        <v>23</v>
      </c>
      <c r="D30" s="28" t="s">
        <v>69</v>
      </c>
      <c r="E30" s="28" t="s">
        <v>7</v>
      </c>
      <c r="F30" s="21">
        <f>F31</f>
        <v>24783</v>
      </c>
      <c r="G30" s="29">
        <f>G31</f>
        <v>0</v>
      </c>
      <c r="H30" s="16">
        <f t="shared" si="0"/>
        <v>0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17"/>
      <c r="EC30" s="17"/>
      <c r="ED30" s="17"/>
      <c r="EE30" s="17"/>
      <c r="EF30" s="17"/>
      <c r="EG30" s="17"/>
      <c r="EH30" s="17"/>
      <c r="EI30" s="17"/>
      <c r="EJ30" s="17"/>
      <c r="EK30" s="17"/>
      <c r="EL30" s="17"/>
      <c r="EM30" s="17"/>
      <c r="EN30" s="17"/>
      <c r="EO30" s="17"/>
      <c r="EP30" s="17"/>
      <c r="EQ30" s="17"/>
      <c r="ER30" s="17"/>
      <c r="ES30" s="17"/>
      <c r="ET30" s="17"/>
      <c r="EU30" s="17"/>
      <c r="EV30" s="17"/>
      <c r="EW30" s="17"/>
      <c r="EX30" s="17"/>
      <c r="EY30" s="17"/>
      <c r="EZ30" s="17"/>
      <c r="FA30" s="17"/>
      <c r="FB30" s="17"/>
      <c r="FC30" s="17"/>
      <c r="FD30" s="17"/>
      <c r="FE30" s="17"/>
      <c r="FF30" s="17"/>
      <c r="FG30" s="17"/>
      <c r="FH30" s="17"/>
      <c r="FI30" s="17"/>
      <c r="FJ30" s="17"/>
      <c r="FK30" s="17"/>
      <c r="FL30" s="17"/>
      <c r="FM30" s="17"/>
      <c r="FN30" s="17"/>
      <c r="FO30" s="17"/>
      <c r="FP30" s="17"/>
      <c r="FQ30" s="17"/>
      <c r="FR30" s="17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17"/>
      <c r="GE30" s="17"/>
      <c r="GF30" s="17"/>
      <c r="GG30" s="17"/>
      <c r="GH30" s="17"/>
      <c r="GI30" s="17"/>
      <c r="GJ30" s="17"/>
      <c r="GK30" s="17"/>
      <c r="GL30" s="17"/>
      <c r="GM30" s="17"/>
      <c r="GN30" s="17"/>
      <c r="GO30" s="17"/>
      <c r="GP30" s="17"/>
      <c r="GQ30" s="17"/>
      <c r="GR30" s="17"/>
      <c r="GS30" s="17"/>
      <c r="GT30" s="17"/>
      <c r="GU30" s="17"/>
      <c r="GV30" s="17"/>
      <c r="GW30" s="17"/>
      <c r="GX30" s="17"/>
      <c r="GY30" s="17"/>
      <c r="GZ30" s="17"/>
      <c r="HA30" s="17"/>
      <c r="HB30" s="17"/>
      <c r="HC30" s="17"/>
      <c r="HD30" s="17"/>
      <c r="HE30" s="17"/>
      <c r="HF30" s="17"/>
      <c r="HG30" s="17"/>
      <c r="HH30" s="17"/>
      <c r="HI30" s="17"/>
      <c r="HJ30" s="17"/>
      <c r="HK30" s="17"/>
      <c r="HL30" s="17"/>
      <c r="HM30" s="17"/>
      <c r="HN30" s="17"/>
      <c r="HO30" s="17"/>
      <c r="HP30" s="17"/>
      <c r="HQ30" s="17"/>
      <c r="HR30" s="17"/>
      <c r="HS30" s="17"/>
      <c r="HT30" s="17"/>
      <c r="HU30" s="17"/>
      <c r="HV30" s="17"/>
      <c r="HW30" s="17"/>
      <c r="HX30" s="17"/>
      <c r="HY30" s="17"/>
      <c r="HZ30" s="17"/>
      <c r="IA30" s="17"/>
      <c r="IB30" s="17"/>
      <c r="IC30" s="17"/>
      <c r="ID30" s="17"/>
      <c r="IE30" s="17"/>
      <c r="IF30" s="17"/>
      <c r="IG30" s="17"/>
      <c r="IH30" s="17"/>
      <c r="II30" s="17"/>
      <c r="IJ30" s="17"/>
      <c r="IK30" s="17"/>
      <c r="IL30" s="17"/>
      <c r="IM30" s="17"/>
      <c r="IN30" s="17"/>
      <c r="IO30" s="17"/>
      <c r="IP30" s="17"/>
      <c r="IQ30" s="17"/>
      <c r="IR30" s="17"/>
      <c r="IS30" s="17"/>
      <c r="IT30" s="17"/>
      <c r="IU30" s="17"/>
    </row>
    <row r="31" spans="1:255" ht="15.75" outlineLevel="4" x14ac:dyDescent="0.25">
      <c r="A31" s="14" t="s">
        <v>65</v>
      </c>
      <c r="B31" s="28" t="s">
        <v>8</v>
      </c>
      <c r="C31" s="28" t="s">
        <v>23</v>
      </c>
      <c r="D31" s="28" t="s">
        <v>70</v>
      </c>
      <c r="E31" s="28" t="s">
        <v>24</v>
      </c>
      <c r="F31" s="21">
        <f>F32</f>
        <v>24783</v>
      </c>
      <c r="G31" s="29">
        <f>G32</f>
        <v>0</v>
      </c>
      <c r="H31" s="16">
        <f t="shared" si="0"/>
        <v>0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7"/>
      <c r="CV31" s="17"/>
      <c r="CW31" s="17"/>
      <c r="CX31" s="17"/>
      <c r="CY31" s="17"/>
      <c r="CZ31" s="17"/>
      <c r="DA31" s="17"/>
      <c r="DB31" s="17"/>
      <c r="DC31" s="17"/>
      <c r="DD31" s="17"/>
      <c r="DE31" s="17"/>
      <c r="DF31" s="17"/>
      <c r="DG31" s="17"/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7"/>
      <c r="DT31" s="17"/>
      <c r="DU31" s="17"/>
      <c r="DV31" s="17"/>
      <c r="DW31" s="17"/>
      <c r="DX31" s="17"/>
      <c r="DY31" s="17"/>
      <c r="DZ31" s="17"/>
      <c r="EA31" s="17"/>
      <c r="EB31" s="17"/>
      <c r="EC31" s="17"/>
      <c r="ED31" s="17"/>
      <c r="EE31" s="17"/>
      <c r="EF31" s="17"/>
      <c r="EG31" s="17"/>
      <c r="EH31" s="17"/>
      <c r="EI31" s="17"/>
      <c r="EJ31" s="17"/>
      <c r="EK31" s="17"/>
      <c r="EL31" s="17"/>
      <c r="EM31" s="17"/>
      <c r="EN31" s="17"/>
      <c r="EO31" s="17"/>
      <c r="EP31" s="17"/>
      <c r="EQ31" s="17"/>
      <c r="ER31" s="17"/>
      <c r="ES31" s="17"/>
      <c r="ET31" s="17"/>
      <c r="EU31" s="17"/>
      <c r="EV31" s="17"/>
      <c r="EW31" s="17"/>
      <c r="EX31" s="17"/>
      <c r="EY31" s="17"/>
      <c r="EZ31" s="17"/>
      <c r="FA31" s="17"/>
      <c r="FB31" s="17"/>
      <c r="FC31" s="17"/>
      <c r="FD31" s="17"/>
      <c r="FE31" s="17"/>
      <c r="FF31" s="17"/>
      <c r="FG31" s="17"/>
      <c r="FH31" s="17"/>
      <c r="FI31" s="17"/>
      <c r="FJ31" s="17"/>
      <c r="FK31" s="17"/>
      <c r="FL31" s="17"/>
      <c r="FM31" s="17"/>
      <c r="FN31" s="17"/>
      <c r="FO31" s="17"/>
      <c r="FP31" s="17"/>
      <c r="FQ31" s="17"/>
      <c r="FR31" s="17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17"/>
      <c r="GE31" s="17"/>
      <c r="GF31" s="17"/>
      <c r="GG31" s="17"/>
      <c r="GH31" s="17"/>
      <c r="GI31" s="17"/>
      <c r="GJ31" s="17"/>
      <c r="GK31" s="17"/>
      <c r="GL31" s="17"/>
      <c r="GM31" s="17"/>
      <c r="GN31" s="17"/>
      <c r="GO31" s="17"/>
      <c r="GP31" s="17"/>
      <c r="GQ31" s="17"/>
      <c r="GR31" s="17"/>
      <c r="GS31" s="17"/>
      <c r="GT31" s="17"/>
      <c r="GU31" s="17"/>
      <c r="GV31" s="17"/>
      <c r="GW31" s="17"/>
      <c r="GX31" s="17"/>
      <c r="GY31" s="17"/>
      <c r="GZ31" s="17"/>
      <c r="HA31" s="17"/>
      <c r="HB31" s="17"/>
      <c r="HC31" s="17"/>
      <c r="HD31" s="17"/>
      <c r="HE31" s="17"/>
      <c r="HF31" s="17"/>
      <c r="HG31" s="17"/>
      <c r="HH31" s="17"/>
      <c r="HI31" s="17"/>
      <c r="HJ31" s="17"/>
      <c r="HK31" s="17"/>
      <c r="HL31" s="17"/>
      <c r="HM31" s="17"/>
      <c r="HN31" s="17"/>
      <c r="HO31" s="17"/>
      <c r="HP31" s="17"/>
      <c r="HQ31" s="17"/>
      <c r="HR31" s="17"/>
      <c r="HS31" s="17"/>
      <c r="HT31" s="17"/>
      <c r="HU31" s="17"/>
      <c r="HV31" s="17"/>
      <c r="HW31" s="17"/>
      <c r="HX31" s="17"/>
      <c r="HY31" s="17"/>
      <c r="HZ31" s="17"/>
      <c r="IA31" s="17"/>
      <c r="IB31" s="17"/>
      <c r="IC31" s="17"/>
      <c r="ID31" s="17"/>
      <c r="IE31" s="17"/>
      <c r="IF31" s="17"/>
      <c r="IG31" s="17"/>
      <c r="IH31" s="17"/>
      <c r="II31" s="17"/>
      <c r="IJ31" s="17"/>
      <c r="IK31" s="17"/>
      <c r="IL31" s="17"/>
      <c r="IM31" s="17"/>
      <c r="IN31" s="17"/>
      <c r="IO31" s="17"/>
      <c r="IP31" s="17"/>
      <c r="IQ31" s="17"/>
      <c r="IR31" s="17"/>
      <c r="IS31" s="17"/>
      <c r="IT31" s="17"/>
      <c r="IU31" s="17"/>
    </row>
    <row r="32" spans="1:255" ht="31.5" outlineLevel="5" x14ac:dyDescent="0.25">
      <c r="A32" s="14" t="s">
        <v>66</v>
      </c>
      <c r="B32" s="28" t="s">
        <v>8</v>
      </c>
      <c r="C32" s="28" t="s">
        <v>23</v>
      </c>
      <c r="D32" s="28" t="s">
        <v>70</v>
      </c>
      <c r="E32" s="28" t="s">
        <v>25</v>
      </c>
      <c r="F32" s="21">
        <v>24783</v>
      </c>
      <c r="G32" s="30">
        <v>0</v>
      </c>
      <c r="H32" s="16">
        <f t="shared" si="0"/>
        <v>0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7"/>
      <c r="CH32" s="17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7"/>
      <c r="CV32" s="17"/>
      <c r="CW32" s="17"/>
      <c r="CX32" s="17"/>
      <c r="CY32" s="17"/>
      <c r="CZ32" s="17"/>
      <c r="DA32" s="17"/>
      <c r="DB32" s="17"/>
      <c r="DC32" s="17"/>
      <c r="DD32" s="17"/>
      <c r="DE32" s="17"/>
      <c r="DF32" s="17"/>
      <c r="DG32" s="17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7"/>
      <c r="DT32" s="17"/>
      <c r="DU32" s="17"/>
      <c r="DV32" s="17"/>
      <c r="DW32" s="17"/>
      <c r="DX32" s="17"/>
      <c r="DY32" s="17"/>
      <c r="DZ32" s="17"/>
      <c r="EA32" s="17"/>
      <c r="EB32" s="17"/>
      <c r="EC32" s="17"/>
      <c r="ED32" s="17"/>
      <c r="EE32" s="17"/>
      <c r="EF32" s="17"/>
      <c r="EG32" s="17"/>
      <c r="EH32" s="17"/>
      <c r="EI32" s="17"/>
      <c r="EJ32" s="17"/>
      <c r="EK32" s="17"/>
      <c r="EL32" s="17"/>
      <c r="EM32" s="17"/>
      <c r="EN32" s="17"/>
      <c r="EO32" s="17"/>
      <c r="EP32" s="17"/>
      <c r="EQ32" s="17"/>
      <c r="ER32" s="17"/>
      <c r="ES32" s="17"/>
      <c r="ET32" s="17"/>
      <c r="EU32" s="17"/>
      <c r="EV32" s="17"/>
      <c r="EW32" s="17"/>
      <c r="EX32" s="17"/>
      <c r="EY32" s="17"/>
      <c r="EZ32" s="17"/>
      <c r="FA32" s="17"/>
      <c r="FB32" s="17"/>
      <c r="FC32" s="17"/>
      <c r="FD32" s="17"/>
      <c r="FE32" s="17"/>
      <c r="FF32" s="17"/>
      <c r="FG32" s="17"/>
      <c r="FH32" s="17"/>
      <c r="FI32" s="17"/>
      <c r="FJ32" s="17"/>
      <c r="FK32" s="17"/>
      <c r="FL32" s="17"/>
      <c r="FM32" s="17"/>
      <c r="FN32" s="17"/>
      <c r="FO32" s="17"/>
      <c r="FP32" s="17"/>
      <c r="FQ32" s="17"/>
      <c r="FR32" s="17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17"/>
      <c r="GE32" s="17"/>
      <c r="GF32" s="17"/>
      <c r="GG32" s="17"/>
      <c r="GH32" s="17"/>
      <c r="GI32" s="17"/>
      <c r="GJ32" s="17"/>
      <c r="GK32" s="17"/>
      <c r="GL32" s="17"/>
      <c r="GM32" s="17"/>
      <c r="GN32" s="17"/>
      <c r="GO32" s="17"/>
      <c r="GP32" s="17"/>
      <c r="GQ32" s="17"/>
      <c r="GR32" s="17"/>
      <c r="GS32" s="17"/>
      <c r="GT32" s="17"/>
      <c r="GU32" s="17"/>
      <c r="GV32" s="17"/>
      <c r="GW32" s="17"/>
      <c r="GX32" s="17"/>
      <c r="GY32" s="17"/>
      <c r="GZ32" s="17"/>
      <c r="HA32" s="17"/>
      <c r="HB32" s="17"/>
      <c r="HC32" s="17"/>
      <c r="HD32" s="17"/>
      <c r="HE32" s="17"/>
      <c r="HF32" s="17"/>
      <c r="HG32" s="17"/>
      <c r="HH32" s="17"/>
      <c r="HI32" s="17"/>
      <c r="HJ32" s="17"/>
      <c r="HK32" s="17"/>
      <c r="HL32" s="17"/>
      <c r="HM32" s="17"/>
      <c r="HN32" s="17"/>
      <c r="HO32" s="17"/>
      <c r="HP32" s="17"/>
      <c r="HQ32" s="17"/>
      <c r="HR32" s="17"/>
      <c r="HS32" s="17"/>
      <c r="HT32" s="17"/>
      <c r="HU32" s="17"/>
      <c r="HV32" s="17"/>
      <c r="HW32" s="17"/>
      <c r="HX32" s="17"/>
      <c r="HY32" s="17"/>
      <c r="HZ32" s="17"/>
      <c r="IA32" s="17"/>
      <c r="IB32" s="17"/>
      <c r="IC32" s="17"/>
      <c r="ID32" s="17"/>
      <c r="IE32" s="17"/>
      <c r="IF32" s="17"/>
      <c r="IG32" s="17"/>
      <c r="IH32" s="17"/>
      <c r="II32" s="17"/>
      <c r="IJ32" s="17"/>
      <c r="IK32" s="17"/>
      <c r="IL32" s="17"/>
      <c r="IM32" s="17"/>
      <c r="IN32" s="17"/>
      <c r="IO32" s="17"/>
      <c r="IP32" s="17"/>
      <c r="IQ32" s="17"/>
      <c r="IR32" s="17"/>
      <c r="IS32" s="17"/>
      <c r="IT32" s="17"/>
      <c r="IU32" s="17"/>
    </row>
    <row r="33" spans="1:255" ht="47.25" outlineLevel="5" x14ac:dyDescent="0.25">
      <c r="A33" s="13" t="s">
        <v>135</v>
      </c>
      <c r="B33" s="87" t="s">
        <v>8</v>
      </c>
      <c r="C33" s="87" t="s">
        <v>137</v>
      </c>
      <c r="D33" s="87" t="s">
        <v>138</v>
      </c>
      <c r="E33" s="87" t="s">
        <v>7</v>
      </c>
      <c r="F33" s="51">
        <f>F34</f>
        <v>307211.49</v>
      </c>
      <c r="G33" s="88">
        <f>G34</f>
        <v>0</v>
      </c>
      <c r="H33" s="16">
        <f t="shared" si="0"/>
        <v>0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17"/>
      <c r="GI33" s="17"/>
      <c r="GJ33" s="17"/>
      <c r="GK33" s="17"/>
      <c r="GL33" s="17"/>
      <c r="GM33" s="17"/>
      <c r="GN33" s="17"/>
      <c r="GO33" s="17"/>
      <c r="GP33" s="17"/>
      <c r="GQ33" s="17"/>
      <c r="GR33" s="17"/>
      <c r="GS33" s="17"/>
      <c r="GT33" s="17"/>
      <c r="GU33" s="17"/>
      <c r="GV33" s="17"/>
      <c r="GW33" s="17"/>
      <c r="GX33" s="17"/>
      <c r="GY33" s="17"/>
      <c r="GZ33" s="17"/>
      <c r="HA33" s="17"/>
      <c r="HB33" s="17"/>
      <c r="HC33" s="17"/>
      <c r="HD33" s="17"/>
      <c r="HE33" s="17"/>
      <c r="HF33" s="17"/>
      <c r="HG33" s="17"/>
      <c r="HH33" s="17"/>
      <c r="HI33" s="17"/>
      <c r="HJ33" s="17"/>
      <c r="HK33" s="17"/>
      <c r="HL33" s="17"/>
      <c r="HM33" s="17"/>
      <c r="HN33" s="17"/>
      <c r="HO33" s="17"/>
      <c r="HP33" s="17"/>
      <c r="HQ33" s="17"/>
      <c r="HR33" s="17"/>
      <c r="HS33" s="17"/>
      <c r="HT33" s="17"/>
      <c r="HU33" s="17"/>
      <c r="HV33" s="17"/>
      <c r="HW33" s="17"/>
      <c r="HX33" s="17"/>
      <c r="HY33" s="17"/>
      <c r="HZ33" s="17"/>
      <c r="IA33" s="17"/>
      <c r="IB33" s="17"/>
      <c r="IC33" s="17"/>
      <c r="ID33" s="17"/>
      <c r="IE33" s="17"/>
      <c r="IF33" s="17"/>
      <c r="IG33" s="17"/>
      <c r="IH33" s="17"/>
      <c r="II33" s="17"/>
      <c r="IJ33" s="17"/>
      <c r="IK33" s="17"/>
      <c r="IL33" s="17"/>
      <c r="IM33" s="17"/>
      <c r="IN33" s="17"/>
      <c r="IO33" s="17"/>
      <c r="IP33" s="17"/>
      <c r="IQ33" s="17"/>
      <c r="IR33" s="17"/>
      <c r="IS33" s="17"/>
      <c r="IT33" s="17"/>
      <c r="IU33" s="17"/>
    </row>
    <row r="34" spans="1:255" ht="15.75" outlineLevel="5" x14ac:dyDescent="0.25">
      <c r="A34" s="14" t="s">
        <v>58</v>
      </c>
      <c r="B34" s="28" t="s">
        <v>8</v>
      </c>
      <c r="C34" s="28" t="s">
        <v>137</v>
      </c>
      <c r="D34" s="28" t="s">
        <v>138</v>
      </c>
      <c r="E34" s="28" t="s">
        <v>21</v>
      </c>
      <c r="F34" s="21">
        <f>F35</f>
        <v>307211.49</v>
      </c>
      <c r="G34" s="30">
        <f>G35</f>
        <v>0</v>
      </c>
      <c r="H34" s="16">
        <f t="shared" si="0"/>
        <v>0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</row>
    <row r="35" spans="1:255" ht="15.75" outlineLevel="5" x14ac:dyDescent="0.25">
      <c r="A35" s="14" t="s">
        <v>136</v>
      </c>
      <c r="B35" s="28" t="s">
        <v>8</v>
      </c>
      <c r="C35" s="28" t="s">
        <v>137</v>
      </c>
      <c r="D35" s="28" t="s">
        <v>138</v>
      </c>
      <c r="E35" s="28" t="s">
        <v>139</v>
      </c>
      <c r="F35" s="21">
        <v>307211.49</v>
      </c>
      <c r="G35" s="30">
        <v>0</v>
      </c>
      <c r="H35" s="16">
        <f t="shared" si="0"/>
        <v>0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7"/>
      <c r="CH35" s="17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7"/>
      <c r="CV35" s="17"/>
      <c r="CW35" s="17"/>
      <c r="CX35" s="17"/>
      <c r="CY35" s="17"/>
      <c r="CZ35" s="17"/>
      <c r="DA35" s="17"/>
      <c r="DB35" s="17"/>
      <c r="DC35" s="17"/>
      <c r="DD35" s="17"/>
      <c r="DE35" s="17"/>
      <c r="DF35" s="17"/>
      <c r="DG35" s="17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7"/>
      <c r="DT35" s="17"/>
      <c r="DU35" s="17"/>
      <c r="DV35" s="17"/>
      <c r="DW35" s="17"/>
      <c r="DX35" s="17"/>
      <c r="DY35" s="17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P35" s="17"/>
      <c r="EQ35" s="17"/>
      <c r="ER35" s="17"/>
      <c r="ES35" s="17"/>
      <c r="ET35" s="17"/>
      <c r="EU35" s="17"/>
      <c r="EV35" s="17"/>
      <c r="EW35" s="17"/>
      <c r="EX35" s="17"/>
      <c r="EY35" s="17"/>
      <c r="EZ35" s="17"/>
      <c r="FA35" s="17"/>
      <c r="FB35" s="17"/>
      <c r="FC35" s="17"/>
      <c r="FD35" s="17"/>
      <c r="FE35" s="17"/>
      <c r="FF35" s="17"/>
      <c r="FG35" s="17"/>
      <c r="FH35" s="17"/>
      <c r="FI35" s="17"/>
      <c r="FJ35" s="17"/>
      <c r="FK35" s="17"/>
      <c r="FL35" s="17"/>
      <c r="FM35" s="17"/>
      <c r="FN35" s="17"/>
      <c r="FO35" s="17"/>
      <c r="FP35" s="17"/>
      <c r="FQ35" s="17"/>
      <c r="FR35" s="17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17"/>
      <c r="GE35" s="17"/>
      <c r="GF35" s="17"/>
      <c r="GG35" s="17"/>
      <c r="GH35" s="17"/>
      <c r="GI35" s="17"/>
      <c r="GJ35" s="17"/>
      <c r="GK35" s="17"/>
      <c r="GL35" s="17"/>
      <c r="GM35" s="17"/>
      <c r="GN35" s="17"/>
      <c r="GO35" s="17"/>
      <c r="GP35" s="17"/>
      <c r="GQ35" s="17"/>
      <c r="GR35" s="17"/>
      <c r="GS35" s="17"/>
      <c r="GT35" s="17"/>
      <c r="GU35" s="17"/>
      <c r="GV35" s="17"/>
      <c r="GW35" s="17"/>
      <c r="GX35" s="17"/>
      <c r="GY35" s="17"/>
      <c r="GZ35" s="17"/>
      <c r="HA35" s="17"/>
      <c r="HB35" s="17"/>
      <c r="HC35" s="17"/>
      <c r="HD35" s="17"/>
      <c r="HE35" s="17"/>
      <c r="HF35" s="17"/>
      <c r="HG35" s="17"/>
      <c r="HH35" s="17"/>
      <c r="HI35" s="17"/>
      <c r="HJ35" s="17"/>
      <c r="HK35" s="17"/>
      <c r="HL35" s="17"/>
      <c r="HM35" s="17"/>
      <c r="HN35" s="17"/>
      <c r="HO35" s="17"/>
      <c r="HP35" s="17"/>
      <c r="HQ35" s="17"/>
      <c r="HR35" s="17"/>
      <c r="HS35" s="17"/>
      <c r="HT35" s="17"/>
      <c r="HU35" s="17"/>
      <c r="HV35" s="17"/>
      <c r="HW35" s="17"/>
      <c r="HX35" s="17"/>
      <c r="HY35" s="17"/>
      <c r="HZ35" s="17"/>
      <c r="IA35" s="17"/>
      <c r="IB35" s="17"/>
      <c r="IC35" s="17"/>
      <c r="ID35" s="17"/>
      <c r="IE35" s="17"/>
      <c r="IF35" s="17"/>
      <c r="IG35" s="17"/>
      <c r="IH35" s="17"/>
      <c r="II35" s="17"/>
      <c r="IJ35" s="17"/>
      <c r="IK35" s="17"/>
      <c r="IL35" s="17"/>
      <c r="IM35" s="17"/>
      <c r="IN35" s="17"/>
      <c r="IO35" s="17"/>
      <c r="IP35" s="17"/>
      <c r="IQ35" s="17"/>
      <c r="IR35" s="17"/>
      <c r="IS35" s="17"/>
      <c r="IT35" s="17"/>
      <c r="IU35" s="17"/>
    </row>
    <row r="36" spans="1:255" ht="31.5" outlineLevel="6" x14ac:dyDescent="0.25">
      <c r="A36" s="31" t="s">
        <v>71</v>
      </c>
      <c r="B36" s="15" t="s">
        <v>8</v>
      </c>
      <c r="C36" s="15" t="s">
        <v>26</v>
      </c>
      <c r="D36" s="15" t="s">
        <v>10</v>
      </c>
      <c r="E36" s="15" t="s">
        <v>7</v>
      </c>
      <c r="F36" s="16">
        <f>F37+F51</f>
        <v>411090.52</v>
      </c>
      <c r="G36" s="16">
        <f>G37+G51</f>
        <v>70587.01999999999</v>
      </c>
      <c r="H36" s="16">
        <f t="shared" si="0"/>
        <v>17.170675694491809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7"/>
      <c r="CH36" s="17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7"/>
      <c r="CV36" s="17"/>
      <c r="CW36" s="17"/>
      <c r="CX36" s="17"/>
      <c r="CY36" s="17"/>
      <c r="CZ36" s="17"/>
      <c r="DA36" s="17"/>
      <c r="DB36" s="17"/>
      <c r="DC36" s="17"/>
      <c r="DD36" s="17"/>
      <c r="DE36" s="17"/>
      <c r="DF36" s="17"/>
      <c r="DG36" s="17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7"/>
      <c r="DT36" s="17"/>
      <c r="DU36" s="17"/>
      <c r="DV36" s="17"/>
      <c r="DW36" s="17"/>
      <c r="DX36" s="17"/>
      <c r="DY36" s="17"/>
      <c r="DZ36" s="17"/>
      <c r="EA36" s="17"/>
      <c r="EB36" s="17"/>
      <c r="EC36" s="17"/>
      <c r="ED36" s="17"/>
      <c r="EE36" s="17"/>
      <c r="EF36" s="17"/>
      <c r="EG36" s="17"/>
      <c r="EH36" s="17"/>
      <c r="EI36" s="17"/>
      <c r="EJ36" s="17"/>
      <c r="EK36" s="17"/>
      <c r="EL36" s="17"/>
      <c r="EM36" s="17"/>
      <c r="EN36" s="17"/>
      <c r="EO36" s="17"/>
      <c r="EP36" s="17"/>
      <c r="EQ36" s="17"/>
      <c r="ER36" s="17"/>
      <c r="ES36" s="17"/>
      <c r="ET36" s="17"/>
      <c r="EU36" s="17"/>
      <c r="EV36" s="17"/>
      <c r="EW36" s="17"/>
      <c r="EX36" s="17"/>
      <c r="EY36" s="17"/>
      <c r="EZ36" s="17"/>
      <c r="FA36" s="17"/>
      <c r="FB36" s="17"/>
      <c r="FC36" s="17"/>
      <c r="FD36" s="17"/>
      <c r="FE36" s="17"/>
      <c r="FF36" s="17"/>
      <c r="FG36" s="17"/>
      <c r="FH36" s="17"/>
      <c r="FI36" s="17"/>
      <c r="FJ36" s="17"/>
      <c r="FK36" s="17"/>
      <c r="FL36" s="17"/>
      <c r="FM36" s="17"/>
      <c r="FN36" s="17"/>
      <c r="FO36" s="17"/>
      <c r="FP36" s="17"/>
      <c r="FQ36" s="17"/>
      <c r="FR36" s="17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17"/>
      <c r="GE36" s="17"/>
      <c r="GF36" s="17"/>
      <c r="GG36" s="17"/>
      <c r="GH36" s="17"/>
      <c r="GI36" s="17"/>
      <c r="GJ36" s="17"/>
      <c r="GK36" s="17"/>
      <c r="GL36" s="17"/>
      <c r="GM36" s="17"/>
      <c r="GN36" s="17"/>
      <c r="GO36" s="17"/>
      <c r="GP36" s="17"/>
      <c r="GQ36" s="17"/>
      <c r="GR36" s="17"/>
      <c r="GS36" s="17"/>
      <c r="GT36" s="17"/>
      <c r="GU36" s="17"/>
      <c r="GV36" s="17"/>
      <c r="GW36" s="17"/>
      <c r="GX36" s="17"/>
      <c r="GY36" s="17"/>
      <c r="GZ36" s="17"/>
      <c r="HA36" s="17"/>
      <c r="HB36" s="17"/>
      <c r="HC36" s="17"/>
      <c r="HD36" s="17"/>
      <c r="HE36" s="17"/>
      <c r="HF36" s="17"/>
      <c r="HG36" s="17"/>
      <c r="HH36" s="17"/>
      <c r="HI36" s="17"/>
      <c r="HJ36" s="17"/>
      <c r="HK36" s="17"/>
      <c r="HL36" s="17"/>
      <c r="HM36" s="17"/>
      <c r="HN36" s="17"/>
      <c r="HO36" s="17"/>
      <c r="HP36" s="17"/>
      <c r="HQ36" s="17"/>
      <c r="HR36" s="17"/>
      <c r="HS36" s="17"/>
      <c r="HT36" s="17"/>
      <c r="HU36" s="17"/>
      <c r="HV36" s="17"/>
      <c r="HW36" s="17"/>
      <c r="HX36" s="17"/>
      <c r="HY36" s="17"/>
      <c r="HZ36" s="17"/>
      <c r="IA36" s="17"/>
      <c r="IB36" s="17"/>
      <c r="IC36" s="17"/>
      <c r="ID36" s="17"/>
      <c r="IE36" s="17"/>
      <c r="IF36" s="17"/>
      <c r="IG36" s="17"/>
      <c r="IH36" s="17"/>
      <c r="II36" s="17"/>
      <c r="IJ36" s="17"/>
      <c r="IK36" s="17"/>
      <c r="IL36" s="17"/>
      <c r="IM36" s="17"/>
      <c r="IN36" s="17"/>
      <c r="IO36" s="17"/>
      <c r="IP36" s="17"/>
      <c r="IQ36" s="17"/>
      <c r="IR36" s="17"/>
      <c r="IS36" s="17"/>
      <c r="IT36" s="17"/>
      <c r="IU36" s="17"/>
    </row>
    <row r="37" spans="1:255" ht="30" outlineLevel="4" x14ac:dyDescent="0.25">
      <c r="A37" s="32" t="s">
        <v>61</v>
      </c>
      <c r="B37" s="37" t="s">
        <v>8</v>
      </c>
      <c r="C37" s="38">
        <v>13</v>
      </c>
      <c r="D37" s="38">
        <v>9900000000</v>
      </c>
      <c r="E37" s="37" t="s">
        <v>7</v>
      </c>
      <c r="F37" s="39">
        <f>F38</f>
        <v>313202.52</v>
      </c>
      <c r="G37" s="39">
        <f>G38</f>
        <v>70587.01999999999</v>
      </c>
      <c r="H37" s="16">
        <f t="shared" si="0"/>
        <v>22.53718137389188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</row>
    <row r="38" spans="1:255" ht="30" outlineLevel="5" x14ac:dyDescent="0.25">
      <c r="A38" s="32" t="s">
        <v>62</v>
      </c>
      <c r="B38" s="37" t="s">
        <v>8</v>
      </c>
      <c r="C38" s="38">
        <v>13</v>
      </c>
      <c r="D38" s="38">
        <v>9990000000</v>
      </c>
      <c r="E38" s="37" t="s">
        <v>7</v>
      </c>
      <c r="F38" s="39">
        <f>F39+F45+F48</f>
        <v>313202.52</v>
      </c>
      <c r="G38" s="39">
        <f>G39+G45+G48</f>
        <v>70587.01999999999</v>
      </c>
      <c r="H38" s="16">
        <f t="shared" si="0"/>
        <v>22.53718137389188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</row>
    <row r="39" spans="1:255" ht="31.5" outlineLevel="6" x14ac:dyDescent="0.25">
      <c r="A39" s="14" t="s">
        <v>72</v>
      </c>
      <c r="B39" s="37" t="s">
        <v>8</v>
      </c>
      <c r="C39" s="38">
        <v>13</v>
      </c>
      <c r="D39" s="18" t="s">
        <v>27</v>
      </c>
      <c r="E39" s="37" t="s">
        <v>7</v>
      </c>
      <c r="F39" s="39">
        <f>F43+F40</f>
        <v>8799</v>
      </c>
      <c r="G39" s="39">
        <f>G43+G40</f>
        <v>8799</v>
      </c>
      <c r="H39" s="16">
        <f t="shared" si="0"/>
        <v>100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7"/>
      <c r="BV39" s="17"/>
      <c r="BW39" s="17"/>
      <c r="BX39" s="17"/>
      <c r="BY39" s="17"/>
      <c r="BZ39" s="17"/>
      <c r="CA39" s="17"/>
      <c r="CB39" s="17"/>
      <c r="CC39" s="17"/>
      <c r="CD39" s="17"/>
      <c r="CE39" s="17"/>
      <c r="CF39" s="17"/>
      <c r="CG39" s="17"/>
      <c r="CH39" s="17"/>
      <c r="CI39" s="17"/>
      <c r="CJ39" s="17"/>
      <c r="CK39" s="17"/>
      <c r="CL39" s="17"/>
      <c r="CM39" s="17"/>
      <c r="CN39" s="17"/>
      <c r="CO39" s="17"/>
      <c r="CP39" s="17"/>
      <c r="CQ39" s="17"/>
      <c r="CR39" s="17"/>
      <c r="CS39" s="17"/>
      <c r="CT39" s="17"/>
      <c r="CU39" s="17"/>
      <c r="CV39" s="17"/>
      <c r="CW39" s="17"/>
      <c r="CX39" s="17"/>
      <c r="CY39" s="17"/>
      <c r="CZ39" s="17"/>
      <c r="DA39" s="17"/>
      <c r="DB39" s="17"/>
      <c r="DC39" s="17"/>
      <c r="DD39" s="17"/>
      <c r="DE39" s="17"/>
      <c r="DF39" s="17"/>
      <c r="DG39" s="17"/>
      <c r="DH39" s="17"/>
      <c r="DI39" s="17"/>
      <c r="DJ39" s="17"/>
      <c r="DK39" s="17"/>
      <c r="DL39" s="17"/>
      <c r="DM39" s="17"/>
      <c r="DN39" s="17"/>
      <c r="DO39" s="17"/>
      <c r="DP39" s="17"/>
      <c r="DQ39" s="17"/>
      <c r="DR39" s="17"/>
      <c r="DS39" s="17"/>
      <c r="DT39" s="17"/>
      <c r="DU39" s="17"/>
      <c r="DV39" s="17"/>
      <c r="DW39" s="17"/>
      <c r="DX39" s="17"/>
      <c r="DY39" s="17"/>
      <c r="DZ39" s="17"/>
      <c r="EA39" s="17"/>
      <c r="EB39" s="17"/>
      <c r="EC39" s="17"/>
      <c r="ED39" s="17"/>
      <c r="EE39" s="17"/>
      <c r="EF39" s="17"/>
      <c r="EG39" s="17"/>
      <c r="EH39" s="17"/>
      <c r="EI39" s="17"/>
      <c r="EJ39" s="17"/>
      <c r="EK39" s="17"/>
      <c r="EL39" s="17"/>
      <c r="EM39" s="17"/>
      <c r="EN39" s="17"/>
      <c r="EO39" s="17"/>
      <c r="EP39" s="17"/>
      <c r="EQ39" s="17"/>
      <c r="ER39" s="17"/>
      <c r="ES39" s="17"/>
      <c r="ET39" s="17"/>
      <c r="EU39" s="17"/>
      <c r="EV39" s="17"/>
      <c r="EW39" s="17"/>
      <c r="EX39" s="17"/>
      <c r="EY39" s="17"/>
      <c r="EZ39" s="17"/>
      <c r="FA39" s="17"/>
      <c r="FB39" s="17"/>
      <c r="FC39" s="17"/>
      <c r="FD39" s="17"/>
      <c r="FE39" s="17"/>
      <c r="FF39" s="17"/>
      <c r="FG39" s="17"/>
      <c r="FH39" s="17"/>
      <c r="FI39" s="17"/>
      <c r="FJ39" s="17"/>
      <c r="FK39" s="17"/>
      <c r="FL39" s="17"/>
      <c r="FM39" s="17"/>
      <c r="FN39" s="17"/>
      <c r="FO39" s="17"/>
      <c r="FP39" s="17"/>
      <c r="FQ39" s="17"/>
      <c r="FR39" s="17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17"/>
      <c r="GE39" s="17"/>
      <c r="GF39" s="17"/>
      <c r="GG39" s="17"/>
      <c r="GH39" s="17"/>
      <c r="GI39" s="17"/>
      <c r="GJ39" s="17"/>
      <c r="GK39" s="17"/>
      <c r="GL39" s="17"/>
      <c r="GM39" s="17"/>
      <c r="GN39" s="17"/>
      <c r="GO39" s="17"/>
      <c r="GP39" s="17"/>
      <c r="GQ39" s="17"/>
      <c r="GR39" s="17"/>
      <c r="GS39" s="17"/>
      <c r="GT39" s="17"/>
      <c r="GU39" s="17"/>
      <c r="GV39" s="17"/>
      <c r="GW39" s="17"/>
      <c r="GX39" s="17"/>
      <c r="GY39" s="17"/>
      <c r="GZ39" s="17"/>
      <c r="HA39" s="17"/>
      <c r="HB39" s="17"/>
      <c r="HC39" s="17"/>
      <c r="HD39" s="17"/>
      <c r="HE39" s="17"/>
      <c r="HF39" s="17"/>
      <c r="HG39" s="17"/>
      <c r="HH39" s="17"/>
      <c r="HI39" s="17"/>
      <c r="HJ39" s="17"/>
      <c r="HK39" s="17"/>
      <c r="HL39" s="17"/>
      <c r="HM39" s="17"/>
      <c r="HN39" s="17"/>
      <c r="HO39" s="17"/>
      <c r="HP39" s="17"/>
      <c r="HQ39" s="17"/>
      <c r="HR39" s="17"/>
      <c r="HS39" s="17"/>
      <c r="HT39" s="17"/>
      <c r="HU39" s="17"/>
      <c r="HV39" s="17"/>
      <c r="HW39" s="17"/>
      <c r="HX39" s="17"/>
      <c r="HY39" s="17"/>
      <c r="HZ39" s="17"/>
      <c r="IA39" s="17"/>
      <c r="IB39" s="17"/>
      <c r="IC39" s="17"/>
      <c r="ID39" s="17"/>
      <c r="IE39" s="17"/>
      <c r="IF39" s="17"/>
      <c r="IG39" s="17"/>
      <c r="IH39" s="17"/>
      <c r="II39" s="17"/>
      <c r="IJ39" s="17"/>
      <c r="IK39" s="17"/>
      <c r="IL39" s="17"/>
      <c r="IM39" s="17"/>
      <c r="IN39" s="17"/>
      <c r="IO39" s="17"/>
      <c r="IP39" s="17"/>
      <c r="IQ39" s="17"/>
      <c r="IR39" s="17"/>
      <c r="IS39" s="17"/>
      <c r="IT39" s="17"/>
      <c r="IU39" s="17"/>
    </row>
    <row r="40" spans="1:255" ht="31.5" outlineLevel="6" x14ac:dyDescent="0.25">
      <c r="A40" s="14" t="s">
        <v>134</v>
      </c>
      <c r="B40" s="18" t="s">
        <v>8</v>
      </c>
      <c r="C40" s="18" t="s">
        <v>26</v>
      </c>
      <c r="D40" s="18" t="s">
        <v>27</v>
      </c>
      <c r="E40" s="37" t="s">
        <v>7</v>
      </c>
      <c r="F40" s="39">
        <f>F42</f>
        <v>7560</v>
      </c>
      <c r="G40" s="39">
        <f>G42</f>
        <v>7560</v>
      </c>
      <c r="H40" s="16">
        <f t="shared" si="0"/>
        <v>100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7"/>
      <c r="BV40" s="17"/>
      <c r="BW40" s="17"/>
      <c r="BX40" s="17"/>
      <c r="BY40" s="17"/>
      <c r="BZ40" s="17"/>
      <c r="CA40" s="17"/>
      <c r="CB40" s="17"/>
      <c r="CC40" s="17"/>
      <c r="CD40" s="17"/>
      <c r="CE40" s="17"/>
      <c r="CF40" s="17"/>
      <c r="CG40" s="17"/>
      <c r="CH40" s="17"/>
      <c r="CI40" s="17"/>
      <c r="CJ40" s="17"/>
      <c r="CK40" s="17"/>
      <c r="CL40" s="17"/>
      <c r="CM40" s="17"/>
      <c r="CN40" s="17"/>
      <c r="CO40" s="17"/>
      <c r="CP40" s="17"/>
      <c r="CQ40" s="17"/>
      <c r="CR40" s="17"/>
      <c r="CS40" s="17"/>
      <c r="CT40" s="17"/>
      <c r="CU40" s="17"/>
      <c r="CV40" s="17"/>
      <c r="CW40" s="17"/>
      <c r="CX40" s="17"/>
      <c r="CY40" s="17"/>
      <c r="CZ40" s="17"/>
      <c r="DA40" s="17"/>
      <c r="DB40" s="17"/>
      <c r="DC40" s="17"/>
      <c r="DD40" s="17"/>
      <c r="DE40" s="17"/>
      <c r="DF40" s="17"/>
      <c r="DG40" s="17"/>
      <c r="DH40" s="17"/>
      <c r="DI40" s="17"/>
      <c r="DJ40" s="17"/>
      <c r="DK40" s="17"/>
      <c r="DL40" s="17"/>
      <c r="DM40" s="17"/>
      <c r="DN40" s="17"/>
      <c r="DO40" s="17"/>
      <c r="DP40" s="17"/>
      <c r="DQ40" s="17"/>
      <c r="DR40" s="17"/>
      <c r="DS40" s="17"/>
      <c r="DT40" s="17"/>
      <c r="DU40" s="17"/>
      <c r="DV40" s="17"/>
      <c r="DW40" s="17"/>
      <c r="DX40" s="17"/>
      <c r="DY40" s="17"/>
      <c r="DZ40" s="17"/>
      <c r="EA40" s="17"/>
      <c r="EB40" s="17"/>
      <c r="EC40" s="17"/>
      <c r="ED40" s="17"/>
      <c r="EE40" s="17"/>
      <c r="EF40" s="17"/>
      <c r="EG40" s="17"/>
      <c r="EH40" s="17"/>
      <c r="EI40" s="17"/>
      <c r="EJ40" s="17"/>
      <c r="EK40" s="17"/>
      <c r="EL40" s="17"/>
      <c r="EM40" s="17"/>
      <c r="EN40" s="17"/>
      <c r="EO40" s="17"/>
      <c r="EP40" s="17"/>
      <c r="EQ40" s="17"/>
      <c r="ER40" s="17"/>
      <c r="ES40" s="17"/>
      <c r="ET40" s="17"/>
      <c r="EU40" s="17"/>
      <c r="EV40" s="17"/>
      <c r="EW40" s="17"/>
      <c r="EX40" s="17"/>
      <c r="EY40" s="17"/>
      <c r="EZ40" s="17"/>
      <c r="FA40" s="17"/>
      <c r="FB40" s="17"/>
      <c r="FC40" s="17"/>
      <c r="FD40" s="17"/>
      <c r="FE40" s="17"/>
      <c r="FF40" s="17"/>
      <c r="FG40" s="17"/>
      <c r="FH40" s="17"/>
      <c r="FI40" s="17"/>
      <c r="FJ40" s="17"/>
      <c r="FK40" s="17"/>
      <c r="FL40" s="17"/>
      <c r="FM40" s="17"/>
      <c r="FN40" s="17"/>
      <c r="FO40" s="17"/>
      <c r="FP40" s="17"/>
      <c r="FQ40" s="17"/>
      <c r="FR40" s="17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17"/>
      <c r="GE40" s="17"/>
      <c r="GF40" s="17"/>
      <c r="GG40" s="17"/>
      <c r="GH40" s="17"/>
      <c r="GI40" s="17"/>
      <c r="GJ40" s="17"/>
      <c r="GK40" s="17"/>
      <c r="GL40" s="17"/>
      <c r="GM40" s="17"/>
      <c r="GN40" s="17"/>
      <c r="GO40" s="17"/>
      <c r="GP40" s="17"/>
      <c r="GQ40" s="17"/>
      <c r="GR40" s="17"/>
      <c r="GS40" s="17"/>
      <c r="GT40" s="17"/>
      <c r="GU40" s="17"/>
      <c r="GV40" s="17"/>
      <c r="GW40" s="17"/>
      <c r="GX40" s="17"/>
      <c r="GY40" s="17"/>
      <c r="GZ40" s="17"/>
      <c r="HA40" s="17"/>
      <c r="HB40" s="17"/>
      <c r="HC40" s="17"/>
      <c r="HD40" s="17"/>
      <c r="HE40" s="17"/>
      <c r="HF40" s="17"/>
      <c r="HG40" s="17"/>
      <c r="HH40" s="17"/>
      <c r="HI40" s="17"/>
      <c r="HJ40" s="17"/>
      <c r="HK40" s="17"/>
      <c r="HL40" s="17"/>
      <c r="HM40" s="17"/>
      <c r="HN40" s="17"/>
      <c r="HO40" s="17"/>
      <c r="HP40" s="17"/>
      <c r="HQ40" s="17"/>
      <c r="HR40" s="17"/>
      <c r="HS40" s="17"/>
      <c r="HT40" s="17"/>
      <c r="HU40" s="17"/>
      <c r="HV40" s="17"/>
      <c r="HW40" s="17"/>
      <c r="HX40" s="17"/>
      <c r="HY40" s="17"/>
      <c r="HZ40" s="17"/>
      <c r="IA40" s="17"/>
      <c r="IB40" s="17"/>
      <c r="IC40" s="17"/>
      <c r="ID40" s="17"/>
      <c r="IE40" s="17"/>
      <c r="IF40" s="17"/>
      <c r="IG40" s="17"/>
      <c r="IH40" s="17"/>
      <c r="II40" s="17"/>
      <c r="IJ40" s="17"/>
      <c r="IK40" s="17"/>
      <c r="IL40" s="17"/>
      <c r="IM40" s="17"/>
      <c r="IN40" s="17"/>
      <c r="IO40" s="17"/>
      <c r="IP40" s="17"/>
      <c r="IQ40" s="17"/>
      <c r="IR40" s="17"/>
      <c r="IS40" s="17"/>
      <c r="IT40" s="17"/>
      <c r="IU40" s="17"/>
    </row>
    <row r="41" spans="1:255" ht="47.25" outlineLevel="6" x14ac:dyDescent="0.25">
      <c r="A41" s="14" t="s">
        <v>125</v>
      </c>
      <c r="B41" s="18" t="s">
        <v>8</v>
      </c>
      <c r="C41" s="18" t="s">
        <v>26</v>
      </c>
      <c r="D41" s="18" t="s">
        <v>27</v>
      </c>
      <c r="E41" s="37" t="s">
        <v>19</v>
      </c>
      <c r="F41" s="39">
        <f>F43</f>
        <v>1239</v>
      </c>
      <c r="G41" s="39">
        <f>G43</f>
        <v>1239</v>
      </c>
      <c r="H41" s="16">
        <f t="shared" si="0"/>
        <v>100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7"/>
      <c r="BV41" s="17"/>
      <c r="BW41" s="17"/>
      <c r="BX41" s="17"/>
      <c r="BY41" s="17"/>
      <c r="BZ41" s="17"/>
      <c r="CA41" s="17"/>
      <c r="CB41" s="17"/>
      <c r="CC41" s="17"/>
      <c r="CD41" s="17"/>
      <c r="CE41" s="17"/>
      <c r="CF41" s="17"/>
      <c r="CG41" s="17"/>
      <c r="CH41" s="17"/>
      <c r="CI41" s="17"/>
      <c r="CJ41" s="17"/>
      <c r="CK41" s="17"/>
      <c r="CL41" s="17"/>
      <c r="CM41" s="17"/>
      <c r="CN41" s="17"/>
      <c r="CO41" s="17"/>
      <c r="CP41" s="17"/>
      <c r="CQ41" s="17"/>
      <c r="CR41" s="17"/>
      <c r="CS41" s="17"/>
      <c r="CT41" s="17"/>
      <c r="CU41" s="17"/>
      <c r="CV41" s="17"/>
      <c r="CW41" s="17"/>
      <c r="CX41" s="17"/>
      <c r="CY41" s="17"/>
      <c r="CZ41" s="17"/>
      <c r="DA41" s="17"/>
      <c r="DB41" s="17"/>
      <c r="DC41" s="17"/>
      <c r="DD41" s="17"/>
      <c r="DE41" s="17"/>
      <c r="DF41" s="17"/>
      <c r="DG41" s="17"/>
      <c r="DH41" s="17"/>
      <c r="DI41" s="17"/>
      <c r="DJ41" s="17"/>
      <c r="DK41" s="17"/>
      <c r="DL41" s="17"/>
      <c r="DM41" s="17"/>
      <c r="DN41" s="17"/>
      <c r="DO41" s="17"/>
      <c r="DP41" s="17"/>
      <c r="DQ41" s="17"/>
      <c r="DR41" s="17"/>
      <c r="DS41" s="17"/>
      <c r="DT41" s="17"/>
      <c r="DU41" s="17"/>
      <c r="DV41" s="17"/>
      <c r="DW41" s="17"/>
      <c r="DX41" s="17"/>
      <c r="DY41" s="17"/>
      <c r="DZ41" s="17"/>
      <c r="EA41" s="17"/>
      <c r="EB41" s="17"/>
      <c r="EC41" s="17"/>
      <c r="ED41" s="17"/>
      <c r="EE41" s="17"/>
      <c r="EF41" s="17"/>
      <c r="EG41" s="17"/>
      <c r="EH41" s="17"/>
      <c r="EI41" s="17"/>
      <c r="EJ41" s="17"/>
      <c r="EK41" s="17"/>
      <c r="EL41" s="17"/>
      <c r="EM41" s="17"/>
      <c r="EN41" s="17"/>
      <c r="EO41" s="17"/>
      <c r="EP41" s="17"/>
      <c r="EQ41" s="17"/>
      <c r="ER41" s="17"/>
      <c r="ES41" s="17"/>
      <c r="ET41" s="17"/>
      <c r="EU41" s="17"/>
      <c r="EV41" s="17"/>
      <c r="EW41" s="17"/>
      <c r="EX41" s="17"/>
      <c r="EY41" s="17"/>
      <c r="EZ41" s="17"/>
      <c r="FA41" s="17"/>
      <c r="FB41" s="17"/>
      <c r="FC41" s="17"/>
      <c r="FD41" s="17"/>
      <c r="FE41" s="17"/>
      <c r="FF41" s="17"/>
      <c r="FG41" s="17"/>
      <c r="FH41" s="17"/>
      <c r="FI41" s="17"/>
      <c r="FJ41" s="17"/>
      <c r="FK41" s="17"/>
      <c r="FL41" s="17"/>
      <c r="FM41" s="17"/>
      <c r="FN41" s="17"/>
      <c r="FO41" s="17"/>
      <c r="FP41" s="17"/>
      <c r="FQ41" s="17"/>
      <c r="FR41" s="17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17"/>
      <c r="GE41" s="17"/>
      <c r="GF41" s="17"/>
      <c r="GG41" s="17"/>
      <c r="GH41" s="17"/>
      <c r="GI41" s="17"/>
      <c r="GJ41" s="17"/>
      <c r="GK41" s="17"/>
      <c r="GL41" s="17"/>
      <c r="GM41" s="17"/>
      <c r="GN41" s="17"/>
      <c r="GO41" s="17"/>
      <c r="GP41" s="17"/>
      <c r="GQ41" s="17"/>
      <c r="GR41" s="17"/>
      <c r="GS41" s="17"/>
      <c r="GT41" s="17"/>
      <c r="GU41" s="17"/>
      <c r="GV41" s="17"/>
      <c r="GW41" s="17"/>
      <c r="GX41" s="17"/>
      <c r="GY41" s="17"/>
      <c r="GZ41" s="17"/>
      <c r="HA41" s="17"/>
      <c r="HB41" s="17"/>
      <c r="HC41" s="17"/>
      <c r="HD41" s="17"/>
      <c r="HE41" s="17"/>
      <c r="HF41" s="17"/>
      <c r="HG41" s="17"/>
      <c r="HH41" s="17"/>
      <c r="HI41" s="17"/>
      <c r="HJ41" s="17"/>
      <c r="HK41" s="17"/>
      <c r="HL41" s="17"/>
      <c r="HM41" s="17"/>
      <c r="HN41" s="17"/>
      <c r="HO41" s="17"/>
      <c r="HP41" s="17"/>
      <c r="HQ41" s="17"/>
      <c r="HR41" s="17"/>
      <c r="HS41" s="17"/>
      <c r="HT41" s="17"/>
      <c r="HU41" s="17"/>
      <c r="HV41" s="17"/>
      <c r="HW41" s="17"/>
      <c r="HX41" s="17"/>
      <c r="HY41" s="17"/>
      <c r="HZ41" s="17"/>
      <c r="IA41" s="17"/>
      <c r="IB41" s="17"/>
      <c r="IC41" s="17"/>
      <c r="ID41" s="17"/>
      <c r="IE41" s="17"/>
      <c r="IF41" s="17"/>
      <c r="IG41" s="17"/>
      <c r="IH41" s="17"/>
      <c r="II41" s="17"/>
      <c r="IJ41" s="17"/>
      <c r="IK41" s="17"/>
      <c r="IL41" s="17"/>
      <c r="IM41" s="17"/>
      <c r="IN41" s="17"/>
      <c r="IO41" s="17"/>
      <c r="IP41" s="17"/>
      <c r="IQ41" s="17"/>
      <c r="IR41" s="17"/>
      <c r="IS41" s="17"/>
      <c r="IT41" s="17"/>
      <c r="IU41" s="17"/>
    </row>
    <row r="42" spans="1:255" ht="47.25" outlineLevel="6" x14ac:dyDescent="0.25">
      <c r="A42" s="14" t="s">
        <v>111</v>
      </c>
      <c r="B42" s="18" t="s">
        <v>8</v>
      </c>
      <c r="C42" s="18" t="s">
        <v>26</v>
      </c>
      <c r="D42" s="18" t="s">
        <v>27</v>
      </c>
      <c r="E42" s="37" t="s">
        <v>20</v>
      </c>
      <c r="F42" s="39">
        <v>7560</v>
      </c>
      <c r="G42" s="39">
        <v>7560</v>
      </c>
      <c r="H42" s="16">
        <f t="shared" si="0"/>
        <v>100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7"/>
      <c r="BV42" s="17"/>
      <c r="BW42" s="17"/>
      <c r="BX42" s="17"/>
      <c r="BY42" s="17"/>
      <c r="BZ42" s="17"/>
      <c r="CA42" s="17"/>
      <c r="CB42" s="17"/>
      <c r="CC42" s="17"/>
      <c r="CD42" s="17"/>
      <c r="CE42" s="17"/>
      <c r="CF42" s="17"/>
      <c r="CG42" s="17"/>
      <c r="CH42" s="17"/>
      <c r="CI42" s="17"/>
      <c r="CJ42" s="17"/>
      <c r="CK42" s="17"/>
      <c r="CL42" s="17"/>
      <c r="CM42" s="17"/>
      <c r="CN42" s="17"/>
      <c r="CO42" s="17"/>
      <c r="CP42" s="17"/>
      <c r="CQ42" s="17"/>
      <c r="CR42" s="17"/>
      <c r="CS42" s="17"/>
      <c r="CT42" s="17"/>
      <c r="CU42" s="17"/>
      <c r="CV42" s="17"/>
      <c r="CW42" s="17"/>
      <c r="CX42" s="17"/>
      <c r="CY42" s="17"/>
      <c r="CZ42" s="17"/>
      <c r="DA42" s="17"/>
      <c r="DB42" s="17"/>
      <c r="DC42" s="17"/>
      <c r="DD42" s="17"/>
      <c r="DE42" s="17"/>
      <c r="DF42" s="17"/>
      <c r="DG42" s="17"/>
      <c r="DH42" s="17"/>
      <c r="DI42" s="17"/>
      <c r="DJ42" s="17"/>
      <c r="DK42" s="17"/>
      <c r="DL42" s="17"/>
      <c r="DM42" s="17"/>
      <c r="DN42" s="17"/>
      <c r="DO42" s="17"/>
      <c r="DP42" s="17"/>
      <c r="DQ42" s="17"/>
      <c r="DR42" s="17"/>
      <c r="DS42" s="17"/>
      <c r="DT42" s="17"/>
      <c r="DU42" s="17"/>
      <c r="DV42" s="17"/>
      <c r="DW42" s="17"/>
      <c r="DX42" s="17"/>
      <c r="DY42" s="17"/>
      <c r="DZ42" s="17"/>
      <c r="EA42" s="17"/>
      <c r="EB42" s="17"/>
      <c r="EC42" s="17"/>
      <c r="ED42" s="17"/>
      <c r="EE42" s="17"/>
      <c r="EF42" s="17"/>
      <c r="EG42" s="17"/>
      <c r="EH42" s="17"/>
      <c r="EI42" s="17"/>
      <c r="EJ42" s="17"/>
      <c r="EK42" s="17"/>
      <c r="EL42" s="17"/>
      <c r="EM42" s="17"/>
      <c r="EN42" s="17"/>
      <c r="EO42" s="17"/>
      <c r="EP42" s="17"/>
      <c r="EQ42" s="17"/>
      <c r="ER42" s="17"/>
      <c r="ES42" s="17"/>
      <c r="ET42" s="17"/>
      <c r="EU42" s="17"/>
      <c r="EV42" s="17"/>
      <c r="EW42" s="17"/>
      <c r="EX42" s="17"/>
      <c r="EY42" s="17"/>
      <c r="EZ42" s="17"/>
      <c r="FA42" s="17"/>
      <c r="FB42" s="17"/>
      <c r="FC42" s="17"/>
      <c r="FD42" s="17"/>
      <c r="FE42" s="17"/>
      <c r="FF42" s="17"/>
      <c r="FG42" s="17"/>
      <c r="FH42" s="17"/>
      <c r="FI42" s="17"/>
      <c r="FJ42" s="17"/>
      <c r="FK42" s="17"/>
      <c r="FL42" s="17"/>
      <c r="FM42" s="17"/>
      <c r="FN42" s="17"/>
      <c r="FO42" s="17"/>
      <c r="FP42" s="17"/>
      <c r="FQ42" s="17"/>
      <c r="FR42" s="17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17"/>
      <c r="GE42" s="17"/>
      <c r="GF42" s="17"/>
      <c r="GG42" s="17"/>
      <c r="GH42" s="17"/>
      <c r="GI42" s="17"/>
      <c r="GJ42" s="17"/>
      <c r="GK42" s="17"/>
      <c r="GL42" s="17"/>
      <c r="GM42" s="17"/>
      <c r="GN42" s="17"/>
      <c r="GO42" s="17"/>
      <c r="GP42" s="17"/>
      <c r="GQ42" s="17"/>
      <c r="GR42" s="17"/>
      <c r="GS42" s="17"/>
      <c r="GT42" s="17"/>
      <c r="GU42" s="17"/>
      <c r="GV42" s="17"/>
      <c r="GW42" s="17"/>
      <c r="GX42" s="17"/>
      <c r="GY42" s="17"/>
      <c r="GZ42" s="17"/>
      <c r="HA42" s="17"/>
      <c r="HB42" s="17"/>
      <c r="HC42" s="17"/>
      <c r="HD42" s="17"/>
      <c r="HE42" s="17"/>
      <c r="HF42" s="17"/>
      <c r="HG42" s="17"/>
      <c r="HH42" s="17"/>
      <c r="HI42" s="17"/>
      <c r="HJ42" s="17"/>
      <c r="HK42" s="17"/>
      <c r="HL42" s="17"/>
      <c r="HM42" s="17"/>
      <c r="HN42" s="17"/>
      <c r="HO42" s="17"/>
      <c r="HP42" s="17"/>
      <c r="HQ42" s="17"/>
      <c r="HR42" s="17"/>
      <c r="HS42" s="17"/>
      <c r="HT42" s="17"/>
      <c r="HU42" s="17"/>
      <c r="HV42" s="17"/>
      <c r="HW42" s="17"/>
      <c r="HX42" s="17"/>
      <c r="HY42" s="17"/>
      <c r="HZ42" s="17"/>
      <c r="IA42" s="17"/>
      <c r="IB42" s="17"/>
      <c r="IC42" s="17"/>
      <c r="ID42" s="17"/>
      <c r="IE42" s="17"/>
      <c r="IF42" s="17"/>
      <c r="IG42" s="17"/>
      <c r="IH42" s="17"/>
      <c r="II42" s="17"/>
      <c r="IJ42" s="17"/>
      <c r="IK42" s="17"/>
      <c r="IL42" s="17"/>
      <c r="IM42" s="17"/>
      <c r="IN42" s="17"/>
      <c r="IO42" s="17"/>
      <c r="IP42" s="17"/>
      <c r="IQ42" s="17"/>
      <c r="IR42" s="17"/>
      <c r="IS42" s="17"/>
      <c r="IT42" s="17"/>
      <c r="IU42" s="17"/>
    </row>
    <row r="43" spans="1:255" ht="15.75" outlineLevel="1" x14ac:dyDescent="0.25">
      <c r="A43" s="14" t="s">
        <v>58</v>
      </c>
      <c r="B43" s="18" t="s">
        <v>8</v>
      </c>
      <c r="C43" s="18" t="s">
        <v>26</v>
      </c>
      <c r="D43" s="18" t="s">
        <v>27</v>
      </c>
      <c r="E43" s="18" t="s">
        <v>21</v>
      </c>
      <c r="F43" s="19">
        <f>F44</f>
        <v>1239</v>
      </c>
      <c r="G43" s="19">
        <f>G44</f>
        <v>1239</v>
      </c>
      <c r="H43" s="16">
        <f t="shared" si="0"/>
        <v>100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7"/>
      <c r="BV43" s="17"/>
      <c r="BW43" s="17"/>
      <c r="BX43" s="17"/>
      <c r="BY43" s="17"/>
      <c r="BZ43" s="17"/>
      <c r="CA43" s="17"/>
      <c r="CB43" s="17"/>
      <c r="CC43" s="17"/>
      <c r="CD43" s="17"/>
      <c r="CE43" s="17"/>
      <c r="CF43" s="17"/>
      <c r="CG43" s="17"/>
      <c r="CH43" s="17"/>
      <c r="CI43" s="17"/>
      <c r="CJ43" s="17"/>
      <c r="CK43" s="17"/>
      <c r="CL43" s="17"/>
      <c r="CM43" s="17"/>
      <c r="CN43" s="17"/>
      <c r="CO43" s="17"/>
      <c r="CP43" s="17"/>
      <c r="CQ43" s="17"/>
      <c r="CR43" s="17"/>
      <c r="CS43" s="17"/>
      <c r="CT43" s="17"/>
      <c r="CU43" s="17"/>
      <c r="CV43" s="17"/>
      <c r="CW43" s="17"/>
      <c r="CX43" s="17"/>
      <c r="CY43" s="17"/>
      <c r="CZ43" s="17"/>
      <c r="DA43" s="17"/>
      <c r="DB43" s="17"/>
      <c r="DC43" s="17"/>
      <c r="DD43" s="17"/>
      <c r="DE43" s="17"/>
      <c r="DF43" s="17"/>
      <c r="DG43" s="17"/>
      <c r="DH43" s="17"/>
      <c r="DI43" s="17"/>
      <c r="DJ43" s="17"/>
      <c r="DK43" s="17"/>
      <c r="DL43" s="17"/>
      <c r="DM43" s="17"/>
      <c r="DN43" s="17"/>
      <c r="DO43" s="17"/>
      <c r="DP43" s="17"/>
      <c r="DQ43" s="17"/>
      <c r="DR43" s="17"/>
      <c r="DS43" s="17"/>
      <c r="DT43" s="17"/>
      <c r="DU43" s="17"/>
      <c r="DV43" s="17"/>
      <c r="DW43" s="17"/>
      <c r="DX43" s="17"/>
      <c r="DY43" s="17"/>
      <c r="DZ43" s="17"/>
      <c r="EA43" s="17"/>
      <c r="EB43" s="17"/>
      <c r="EC43" s="17"/>
      <c r="ED43" s="17"/>
      <c r="EE43" s="17"/>
      <c r="EF43" s="17"/>
      <c r="EG43" s="17"/>
      <c r="EH43" s="17"/>
      <c r="EI43" s="17"/>
      <c r="EJ43" s="17"/>
      <c r="EK43" s="17"/>
      <c r="EL43" s="17"/>
      <c r="EM43" s="17"/>
      <c r="EN43" s="17"/>
      <c r="EO43" s="17"/>
      <c r="EP43" s="17"/>
      <c r="EQ43" s="17"/>
      <c r="ER43" s="17"/>
      <c r="ES43" s="17"/>
      <c r="ET43" s="17"/>
      <c r="EU43" s="17"/>
      <c r="EV43" s="17"/>
      <c r="EW43" s="17"/>
      <c r="EX43" s="17"/>
      <c r="EY43" s="17"/>
      <c r="EZ43" s="17"/>
      <c r="FA43" s="17"/>
      <c r="FB43" s="17"/>
      <c r="FC43" s="17"/>
      <c r="FD43" s="17"/>
      <c r="FE43" s="17"/>
      <c r="FF43" s="17"/>
      <c r="FG43" s="17"/>
      <c r="FH43" s="17"/>
      <c r="FI43" s="17"/>
      <c r="FJ43" s="17"/>
      <c r="FK43" s="17"/>
      <c r="FL43" s="17"/>
      <c r="FM43" s="17"/>
      <c r="FN43" s="17"/>
      <c r="FO43" s="17"/>
      <c r="FP43" s="17"/>
      <c r="FQ43" s="17"/>
      <c r="FR43" s="17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17"/>
      <c r="GE43" s="17"/>
      <c r="GF43" s="17"/>
      <c r="GG43" s="17"/>
      <c r="GH43" s="17"/>
      <c r="GI43" s="17"/>
      <c r="GJ43" s="17"/>
      <c r="GK43" s="17"/>
      <c r="GL43" s="17"/>
      <c r="GM43" s="17"/>
      <c r="GN43" s="17"/>
      <c r="GO43" s="17"/>
      <c r="GP43" s="17"/>
      <c r="GQ43" s="17"/>
      <c r="GR43" s="17"/>
      <c r="GS43" s="17"/>
      <c r="GT43" s="17"/>
      <c r="GU43" s="17"/>
      <c r="GV43" s="17"/>
      <c r="GW43" s="17"/>
      <c r="GX43" s="17"/>
      <c r="GY43" s="17"/>
      <c r="GZ43" s="17"/>
      <c r="HA43" s="17"/>
      <c r="HB43" s="17"/>
      <c r="HC43" s="17"/>
      <c r="HD43" s="17"/>
      <c r="HE43" s="17"/>
      <c r="HF43" s="17"/>
      <c r="HG43" s="17"/>
      <c r="HH43" s="17"/>
      <c r="HI43" s="17"/>
      <c r="HJ43" s="17"/>
      <c r="HK43" s="17"/>
      <c r="HL43" s="17"/>
      <c r="HM43" s="17"/>
      <c r="HN43" s="17"/>
      <c r="HO43" s="17"/>
      <c r="HP43" s="17"/>
      <c r="HQ43" s="17"/>
      <c r="HR43" s="17"/>
      <c r="HS43" s="17"/>
      <c r="HT43" s="17"/>
      <c r="HU43" s="17"/>
      <c r="HV43" s="17"/>
      <c r="HW43" s="17"/>
      <c r="HX43" s="17"/>
      <c r="HY43" s="17"/>
      <c r="HZ43" s="17"/>
      <c r="IA43" s="17"/>
      <c r="IB43" s="17"/>
      <c r="IC43" s="17"/>
      <c r="ID43" s="17"/>
      <c r="IE43" s="17"/>
      <c r="IF43" s="17"/>
      <c r="IG43" s="17"/>
      <c r="IH43" s="17"/>
      <c r="II43" s="17"/>
      <c r="IJ43" s="17"/>
      <c r="IK43" s="17"/>
      <c r="IL43" s="17"/>
      <c r="IM43" s="17"/>
      <c r="IN43" s="17"/>
      <c r="IO43" s="17"/>
      <c r="IP43" s="17"/>
      <c r="IQ43" s="17"/>
      <c r="IR43" s="17"/>
      <c r="IS43" s="17"/>
      <c r="IT43" s="17"/>
      <c r="IU43" s="17"/>
    </row>
    <row r="44" spans="1:255" ht="69.75" customHeight="1" outlineLevel="2" x14ac:dyDescent="0.25">
      <c r="A44" s="14" t="s">
        <v>73</v>
      </c>
      <c r="B44" s="18" t="s">
        <v>8</v>
      </c>
      <c r="C44" s="18" t="s">
        <v>26</v>
      </c>
      <c r="D44" s="18" t="s">
        <v>27</v>
      </c>
      <c r="E44" s="18" t="s">
        <v>22</v>
      </c>
      <c r="F44" s="19">
        <v>1239</v>
      </c>
      <c r="G44" s="19">
        <v>1239</v>
      </c>
      <c r="H44" s="16">
        <f t="shared" si="0"/>
        <v>100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7"/>
      <c r="BV44" s="17"/>
      <c r="BW44" s="17"/>
      <c r="BX44" s="17"/>
      <c r="BY44" s="17"/>
      <c r="BZ44" s="17"/>
      <c r="CA44" s="17"/>
      <c r="CB44" s="17"/>
      <c r="CC44" s="17"/>
      <c r="CD44" s="17"/>
      <c r="CE44" s="17"/>
      <c r="CF44" s="17"/>
      <c r="CG44" s="17"/>
      <c r="CH44" s="17"/>
      <c r="CI44" s="17"/>
      <c r="CJ44" s="17"/>
      <c r="CK44" s="17"/>
      <c r="CL44" s="17"/>
      <c r="CM44" s="17"/>
      <c r="CN44" s="17"/>
      <c r="CO44" s="17"/>
      <c r="CP44" s="17"/>
      <c r="CQ44" s="17"/>
      <c r="CR44" s="17"/>
      <c r="CS44" s="17"/>
      <c r="CT44" s="17"/>
      <c r="CU44" s="17"/>
      <c r="CV44" s="17"/>
      <c r="CW44" s="17"/>
      <c r="CX44" s="17"/>
      <c r="CY44" s="17"/>
      <c r="CZ44" s="17"/>
      <c r="DA44" s="17"/>
      <c r="DB44" s="17"/>
      <c r="DC44" s="17"/>
      <c r="DD44" s="17"/>
      <c r="DE44" s="17"/>
      <c r="DF44" s="17"/>
      <c r="DG44" s="17"/>
      <c r="DH44" s="17"/>
      <c r="DI44" s="17"/>
      <c r="DJ44" s="17"/>
      <c r="DK44" s="17"/>
      <c r="DL44" s="17"/>
      <c r="DM44" s="17"/>
      <c r="DN44" s="17"/>
      <c r="DO44" s="17"/>
      <c r="DP44" s="17"/>
      <c r="DQ44" s="17"/>
      <c r="DR44" s="17"/>
      <c r="DS44" s="17"/>
      <c r="DT44" s="17"/>
      <c r="DU44" s="17"/>
      <c r="DV44" s="17"/>
      <c r="DW44" s="17"/>
      <c r="DX44" s="17"/>
      <c r="DY44" s="17"/>
      <c r="DZ44" s="17"/>
      <c r="EA44" s="17"/>
      <c r="EB44" s="17"/>
      <c r="EC44" s="17"/>
      <c r="ED44" s="17"/>
      <c r="EE44" s="17"/>
      <c r="EF44" s="17"/>
      <c r="EG44" s="17"/>
      <c r="EH44" s="17"/>
      <c r="EI44" s="17"/>
      <c r="EJ44" s="17"/>
      <c r="EK44" s="17"/>
      <c r="EL44" s="17"/>
      <c r="EM44" s="17"/>
      <c r="EN44" s="17"/>
      <c r="EO44" s="17"/>
      <c r="EP44" s="17"/>
      <c r="EQ44" s="17"/>
      <c r="ER44" s="17"/>
      <c r="ES44" s="17"/>
      <c r="ET44" s="17"/>
      <c r="EU44" s="17"/>
      <c r="EV44" s="17"/>
      <c r="EW44" s="17"/>
      <c r="EX44" s="17"/>
      <c r="EY44" s="17"/>
      <c r="EZ44" s="17"/>
      <c r="FA44" s="17"/>
      <c r="FB44" s="17"/>
      <c r="FC44" s="17"/>
      <c r="FD44" s="17"/>
      <c r="FE44" s="17"/>
      <c r="FF44" s="17"/>
      <c r="FG44" s="17"/>
      <c r="FH44" s="17"/>
      <c r="FI44" s="17"/>
      <c r="FJ44" s="17"/>
      <c r="FK44" s="17"/>
      <c r="FL44" s="17"/>
      <c r="FM44" s="17"/>
      <c r="FN44" s="17"/>
      <c r="FO44" s="17"/>
      <c r="FP44" s="17"/>
      <c r="FQ44" s="17"/>
      <c r="FR44" s="17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17"/>
      <c r="GE44" s="17"/>
      <c r="GF44" s="17"/>
      <c r="GG44" s="17"/>
      <c r="GH44" s="17"/>
      <c r="GI44" s="17"/>
      <c r="GJ44" s="17"/>
      <c r="GK44" s="17"/>
      <c r="GL44" s="17"/>
      <c r="GM44" s="17"/>
      <c r="GN44" s="17"/>
      <c r="GO44" s="17"/>
      <c r="GP44" s="17"/>
      <c r="GQ44" s="17"/>
      <c r="GR44" s="17"/>
      <c r="GS44" s="17"/>
      <c r="GT44" s="17"/>
      <c r="GU44" s="17"/>
      <c r="GV44" s="17"/>
      <c r="GW44" s="17"/>
      <c r="GX44" s="17"/>
      <c r="GY44" s="17"/>
      <c r="GZ44" s="17"/>
      <c r="HA44" s="17"/>
      <c r="HB44" s="17"/>
      <c r="HC44" s="17"/>
      <c r="HD44" s="17"/>
      <c r="HE44" s="17"/>
      <c r="HF44" s="17"/>
      <c r="HG44" s="17"/>
      <c r="HH44" s="17"/>
      <c r="HI44" s="17"/>
      <c r="HJ44" s="17"/>
      <c r="HK44" s="17"/>
      <c r="HL44" s="17"/>
      <c r="HM44" s="17"/>
      <c r="HN44" s="17"/>
      <c r="HO44" s="17"/>
      <c r="HP44" s="17"/>
      <c r="HQ44" s="17"/>
      <c r="HR44" s="17"/>
      <c r="HS44" s="17"/>
      <c r="HT44" s="17"/>
      <c r="HU44" s="17"/>
      <c r="HV44" s="17"/>
      <c r="HW44" s="17"/>
      <c r="HX44" s="17"/>
      <c r="HY44" s="17"/>
      <c r="HZ44" s="17"/>
      <c r="IA44" s="17"/>
      <c r="IB44" s="17"/>
      <c r="IC44" s="17"/>
      <c r="ID44" s="17"/>
      <c r="IE44" s="17"/>
      <c r="IF44" s="17"/>
      <c r="IG44" s="17"/>
      <c r="IH44" s="17"/>
      <c r="II44" s="17"/>
      <c r="IJ44" s="17"/>
      <c r="IK44" s="17"/>
      <c r="IL44" s="17"/>
      <c r="IM44" s="17"/>
      <c r="IN44" s="17"/>
      <c r="IO44" s="17"/>
      <c r="IP44" s="17"/>
      <c r="IQ44" s="17"/>
      <c r="IR44" s="17"/>
      <c r="IS44" s="17"/>
      <c r="IT44" s="17"/>
      <c r="IU44" s="17"/>
    </row>
    <row r="45" spans="1:255" ht="47.25" outlineLevel="3" x14ac:dyDescent="0.25">
      <c r="A45" s="14" t="s">
        <v>74</v>
      </c>
      <c r="B45" s="28" t="s">
        <v>8</v>
      </c>
      <c r="C45" s="40">
        <v>13</v>
      </c>
      <c r="D45" s="40">
        <v>9999922000</v>
      </c>
      <c r="E45" s="28" t="s">
        <v>7</v>
      </c>
      <c r="F45" s="19">
        <f>F46</f>
        <v>289569.52</v>
      </c>
      <c r="G45" s="19">
        <f>G46</f>
        <v>61788.02</v>
      </c>
      <c r="H45" s="16">
        <f t="shared" si="0"/>
        <v>21.337888048438245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7"/>
      <c r="BV45" s="17"/>
      <c r="BW45" s="17"/>
      <c r="BX45" s="17"/>
      <c r="BY45" s="17"/>
      <c r="BZ45" s="17"/>
      <c r="CA45" s="17"/>
      <c r="CB45" s="17"/>
      <c r="CC45" s="17"/>
      <c r="CD45" s="17"/>
      <c r="CE45" s="17"/>
      <c r="CF45" s="17"/>
      <c r="CG45" s="17"/>
      <c r="CH45" s="17"/>
      <c r="CI45" s="17"/>
      <c r="CJ45" s="17"/>
      <c r="CK45" s="17"/>
      <c r="CL45" s="17"/>
      <c r="CM45" s="17"/>
      <c r="CN45" s="17"/>
      <c r="CO45" s="17"/>
      <c r="CP45" s="17"/>
      <c r="CQ45" s="17"/>
      <c r="CR45" s="17"/>
      <c r="CS45" s="17"/>
      <c r="CT45" s="17"/>
      <c r="CU45" s="17"/>
      <c r="CV45" s="17"/>
      <c r="CW45" s="17"/>
      <c r="CX45" s="17"/>
      <c r="CY45" s="17"/>
      <c r="CZ45" s="17"/>
      <c r="DA45" s="17"/>
      <c r="DB45" s="17"/>
      <c r="DC45" s="17"/>
      <c r="DD45" s="17"/>
      <c r="DE45" s="17"/>
      <c r="DF45" s="17"/>
      <c r="DG45" s="17"/>
      <c r="DH45" s="17"/>
      <c r="DI45" s="17"/>
      <c r="DJ45" s="17"/>
      <c r="DK45" s="17"/>
      <c r="DL45" s="17"/>
      <c r="DM45" s="17"/>
      <c r="DN45" s="17"/>
      <c r="DO45" s="17"/>
      <c r="DP45" s="17"/>
      <c r="DQ45" s="17"/>
      <c r="DR45" s="17"/>
      <c r="DS45" s="17"/>
      <c r="DT45" s="17"/>
      <c r="DU45" s="17"/>
      <c r="DV45" s="17"/>
      <c r="DW45" s="17"/>
      <c r="DX45" s="17"/>
      <c r="DY45" s="17"/>
      <c r="DZ45" s="17"/>
      <c r="EA45" s="17"/>
      <c r="EB45" s="17"/>
      <c r="EC45" s="17"/>
      <c r="ED45" s="17"/>
      <c r="EE45" s="17"/>
      <c r="EF45" s="17"/>
      <c r="EG45" s="17"/>
      <c r="EH45" s="17"/>
      <c r="EI45" s="17"/>
      <c r="EJ45" s="17"/>
      <c r="EK45" s="17"/>
      <c r="EL45" s="17"/>
      <c r="EM45" s="17"/>
      <c r="EN45" s="17"/>
      <c r="EO45" s="17"/>
      <c r="EP45" s="17"/>
      <c r="EQ45" s="17"/>
      <c r="ER45" s="17"/>
      <c r="ES45" s="17"/>
      <c r="ET45" s="17"/>
      <c r="EU45" s="17"/>
      <c r="EV45" s="17"/>
      <c r="EW45" s="17"/>
      <c r="EX45" s="17"/>
      <c r="EY45" s="17"/>
      <c r="EZ45" s="17"/>
      <c r="FA45" s="17"/>
      <c r="FB45" s="17"/>
      <c r="FC45" s="17"/>
      <c r="FD45" s="17"/>
      <c r="FE45" s="17"/>
      <c r="FF45" s="17"/>
      <c r="FG45" s="17"/>
      <c r="FH45" s="17"/>
      <c r="FI45" s="17"/>
      <c r="FJ45" s="17"/>
      <c r="FK45" s="17"/>
      <c r="FL45" s="17"/>
      <c r="FM45" s="17"/>
      <c r="FN45" s="17"/>
      <c r="FO45" s="17"/>
      <c r="FP45" s="17"/>
      <c r="FQ45" s="17"/>
      <c r="FR45" s="17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17"/>
      <c r="GE45" s="17"/>
      <c r="GF45" s="17"/>
      <c r="GG45" s="17"/>
      <c r="GH45" s="17"/>
      <c r="GI45" s="17"/>
      <c r="GJ45" s="17"/>
      <c r="GK45" s="17"/>
      <c r="GL45" s="17"/>
      <c r="GM45" s="17"/>
      <c r="GN45" s="17"/>
      <c r="GO45" s="17"/>
      <c r="GP45" s="17"/>
      <c r="GQ45" s="17"/>
      <c r="GR45" s="17"/>
      <c r="GS45" s="17"/>
      <c r="GT45" s="17"/>
      <c r="GU45" s="17"/>
      <c r="GV45" s="17"/>
      <c r="GW45" s="17"/>
      <c r="GX45" s="17"/>
      <c r="GY45" s="17"/>
      <c r="GZ45" s="17"/>
      <c r="HA45" s="17"/>
      <c r="HB45" s="17"/>
      <c r="HC45" s="17"/>
      <c r="HD45" s="17"/>
      <c r="HE45" s="17"/>
      <c r="HF45" s="17"/>
      <c r="HG45" s="17"/>
      <c r="HH45" s="17"/>
      <c r="HI45" s="17"/>
      <c r="HJ45" s="17"/>
      <c r="HK45" s="17"/>
      <c r="HL45" s="17"/>
      <c r="HM45" s="17"/>
      <c r="HN45" s="17"/>
      <c r="HO45" s="17"/>
      <c r="HP45" s="17"/>
      <c r="HQ45" s="17"/>
      <c r="HR45" s="17"/>
      <c r="HS45" s="17"/>
      <c r="HT45" s="17"/>
      <c r="HU45" s="17"/>
      <c r="HV45" s="17"/>
      <c r="HW45" s="17"/>
      <c r="HX45" s="17"/>
      <c r="HY45" s="17"/>
      <c r="HZ45" s="17"/>
      <c r="IA45" s="17"/>
      <c r="IB45" s="17"/>
      <c r="IC45" s="17"/>
      <c r="ID45" s="17"/>
      <c r="IE45" s="17"/>
      <c r="IF45" s="17"/>
      <c r="IG45" s="17"/>
      <c r="IH45" s="17"/>
      <c r="II45" s="17"/>
      <c r="IJ45" s="17"/>
      <c r="IK45" s="17"/>
      <c r="IL45" s="17"/>
      <c r="IM45" s="17"/>
      <c r="IN45" s="17"/>
      <c r="IO45" s="17"/>
      <c r="IP45" s="17"/>
      <c r="IQ45" s="17"/>
      <c r="IR45" s="17"/>
      <c r="IS45" s="17"/>
      <c r="IT45" s="17"/>
      <c r="IU45" s="17"/>
    </row>
    <row r="46" spans="1:255" ht="78.75" outlineLevel="4" x14ac:dyDescent="0.25">
      <c r="A46" s="14" t="s">
        <v>56</v>
      </c>
      <c r="B46" s="28" t="s">
        <v>8</v>
      </c>
      <c r="C46" s="40">
        <v>13</v>
      </c>
      <c r="D46" s="40">
        <v>9999922000</v>
      </c>
      <c r="E46" s="40">
        <v>200</v>
      </c>
      <c r="F46" s="19">
        <f>F47</f>
        <v>289569.52</v>
      </c>
      <c r="G46" s="19">
        <f>G47</f>
        <v>61788.02</v>
      </c>
      <c r="H46" s="16">
        <f t="shared" si="0"/>
        <v>21.337888048438245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7"/>
      <c r="BV46" s="17"/>
      <c r="BW46" s="17"/>
      <c r="BX46" s="17"/>
      <c r="BY46" s="17"/>
      <c r="BZ46" s="17"/>
      <c r="CA46" s="17"/>
      <c r="CB46" s="17"/>
      <c r="CC46" s="17"/>
      <c r="CD46" s="17"/>
      <c r="CE46" s="17"/>
      <c r="CF46" s="17"/>
      <c r="CG46" s="17"/>
      <c r="CH46" s="17"/>
      <c r="CI46" s="17"/>
      <c r="CJ46" s="17"/>
      <c r="CK46" s="17"/>
      <c r="CL46" s="17"/>
      <c r="CM46" s="17"/>
      <c r="CN46" s="17"/>
      <c r="CO46" s="17"/>
      <c r="CP46" s="17"/>
      <c r="CQ46" s="17"/>
      <c r="CR46" s="17"/>
      <c r="CS46" s="17"/>
      <c r="CT46" s="17"/>
      <c r="CU46" s="17"/>
      <c r="CV46" s="17"/>
      <c r="CW46" s="17"/>
      <c r="CX46" s="17"/>
      <c r="CY46" s="17"/>
      <c r="CZ46" s="17"/>
      <c r="DA46" s="17"/>
      <c r="DB46" s="17"/>
      <c r="DC46" s="17"/>
      <c r="DD46" s="17"/>
      <c r="DE46" s="17"/>
      <c r="DF46" s="17"/>
      <c r="DG46" s="17"/>
      <c r="DH46" s="17"/>
      <c r="DI46" s="17"/>
      <c r="DJ46" s="17"/>
      <c r="DK46" s="17"/>
      <c r="DL46" s="17"/>
      <c r="DM46" s="17"/>
      <c r="DN46" s="17"/>
      <c r="DO46" s="17"/>
      <c r="DP46" s="17"/>
      <c r="DQ46" s="17"/>
      <c r="DR46" s="17"/>
      <c r="DS46" s="17"/>
      <c r="DT46" s="17"/>
      <c r="DU46" s="17"/>
      <c r="DV46" s="17"/>
      <c r="DW46" s="17"/>
      <c r="DX46" s="17"/>
      <c r="DY46" s="17"/>
      <c r="DZ46" s="17"/>
      <c r="EA46" s="17"/>
      <c r="EB46" s="17"/>
      <c r="EC46" s="17"/>
      <c r="ED46" s="17"/>
      <c r="EE46" s="17"/>
      <c r="EF46" s="17"/>
      <c r="EG46" s="17"/>
      <c r="EH46" s="17"/>
      <c r="EI46" s="17"/>
      <c r="EJ46" s="17"/>
      <c r="EK46" s="17"/>
      <c r="EL46" s="17"/>
      <c r="EM46" s="17"/>
      <c r="EN46" s="17"/>
      <c r="EO46" s="17"/>
      <c r="EP46" s="17"/>
      <c r="EQ46" s="17"/>
      <c r="ER46" s="17"/>
      <c r="ES46" s="17"/>
      <c r="ET46" s="17"/>
      <c r="EU46" s="17"/>
      <c r="EV46" s="17"/>
      <c r="EW46" s="17"/>
      <c r="EX46" s="17"/>
      <c r="EY46" s="17"/>
      <c r="EZ46" s="17"/>
      <c r="FA46" s="17"/>
      <c r="FB46" s="17"/>
      <c r="FC46" s="17"/>
      <c r="FD46" s="17"/>
      <c r="FE46" s="17"/>
      <c r="FF46" s="17"/>
      <c r="FG46" s="17"/>
      <c r="FH46" s="17"/>
      <c r="FI46" s="17"/>
      <c r="FJ46" s="17"/>
      <c r="FK46" s="17"/>
      <c r="FL46" s="17"/>
      <c r="FM46" s="17"/>
      <c r="FN46" s="17"/>
      <c r="FO46" s="17"/>
      <c r="FP46" s="17"/>
      <c r="FQ46" s="17"/>
      <c r="FR46" s="17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17"/>
      <c r="GE46" s="17"/>
      <c r="GF46" s="17"/>
      <c r="GG46" s="17"/>
      <c r="GH46" s="17"/>
      <c r="GI46" s="17"/>
      <c r="GJ46" s="17"/>
      <c r="GK46" s="17"/>
      <c r="GL46" s="17"/>
      <c r="GM46" s="17"/>
      <c r="GN46" s="17"/>
      <c r="GO46" s="17"/>
      <c r="GP46" s="17"/>
      <c r="GQ46" s="17"/>
      <c r="GR46" s="17"/>
      <c r="GS46" s="17"/>
      <c r="GT46" s="17"/>
      <c r="GU46" s="17"/>
      <c r="GV46" s="17"/>
      <c r="GW46" s="17"/>
      <c r="GX46" s="17"/>
      <c r="GY46" s="17"/>
      <c r="GZ46" s="17"/>
      <c r="HA46" s="17"/>
      <c r="HB46" s="17"/>
      <c r="HC46" s="17"/>
      <c r="HD46" s="17"/>
      <c r="HE46" s="17"/>
      <c r="HF46" s="17"/>
      <c r="HG46" s="17"/>
      <c r="HH46" s="17"/>
      <c r="HI46" s="17"/>
      <c r="HJ46" s="17"/>
      <c r="HK46" s="17"/>
      <c r="HL46" s="17"/>
      <c r="HM46" s="17"/>
      <c r="HN46" s="17"/>
      <c r="HO46" s="17"/>
      <c r="HP46" s="17"/>
      <c r="HQ46" s="17"/>
      <c r="HR46" s="17"/>
      <c r="HS46" s="17"/>
      <c r="HT46" s="17"/>
      <c r="HU46" s="17"/>
      <c r="HV46" s="17"/>
      <c r="HW46" s="17"/>
      <c r="HX46" s="17"/>
      <c r="HY46" s="17"/>
      <c r="HZ46" s="17"/>
      <c r="IA46" s="17"/>
      <c r="IB46" s="17"/>
      <c r="IC46" s="17"/>
      <c r="ID46" s="17"/>
      <c r="IE46" s="17"/>
      <c r="IF46" s="17"/>
      <c r="IG46" s="17"/>
      <c r="IH46" s="17"/>
      <c r="II46" s="17"/>
      <c r="IJ46" s="17"/>
      <c r="IK46" s="17"/>
      <c r="IL46" s="17"/>
      <c r="IM46" s="17"/>
      <c r="IN46" s="17"/>
      <c r="IO46" s="17"/>
      <c r="IP46" s="17"/>
      <c r="IQ46" s="17"/>
      <c r="IR46" s="17"/>
      <c r="IS46" s="17"/>
      <c r="IT46" s="17"/>
      <c r="IU46" s="17"/>
    </row>
    <row r="47" spans="1:255" ht="47.25" outlineLevel="5" x14ac:dyDescent="0.25">
      <c r="A47" s="14" t="s">
        <v>57</v>
      </c>
      <c r="B47" s="28" t="s">
        <v>8</v>
      </c>
      <c r="C47" s="40">
        <v>13</v>
      </c>
      <c r="D47" s="40">
        <v>9999922000</v>
      </c>
      <c r="E47" s="40">
        <v>240</v>
      </c>
      <c r="F47" s="19">
        <v>289569.52</v>
      </c>
      <c r="G47" s="19">
        <v>61788.02</v>
      </c>
      <c r="H47" s="16">
        <f t="shared" si="0"/>
        <v>21.337888048438245</v>
      </c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7"/>
      <c r="BV47" s="17"/>
      <c r="BW47" s="17"/>
      <c r="BX47" s="17"/>
      <c r="BY47" s="17"/>
      <c r="BZ47" s="17"/>
      <c r="CA47" s="17"/>
      <c r="CB47" s="17"/>
      <c r="CC47" s="17"/>
      <c r="CD47" s="17"/>
      <c r="CE47" s="17"/>
      <c r="CF47" s="17"/>
      <c r="CG47" s="17"/>
      <c r="CH47" s="17"/>
      <c r="CI47" s="17"/>
      <c r="CJ47" s="17"/>
      <c r="CK47" s="17"/>
      <c r="CL47" s="17"/>
      <c r="CM47" s="17"/>
      <c r="CN47" s="17"/>
      <c r="CO47" s="17"/>
      <c r="CP47" s="17"/>
      <c r="CQ47" s="17"/>
      <c r="CR47" s="17"/>
      <c r="CS47" s="17"/>
      <c r="CT47" s="17"/>
      <c r="CU47" s="17"/>
      <c r="CV47" s="17"/>
      <c r="CW47" s="17"/>
      <c r="CX47" s="17"/>
      <c r="CY47" s="17"/>
      <c r="CZ47" s="17"/>
      <c r="DA47" s="17"/>
      <c r="DB47" s="17"/>
      <c r="DC47" s="17"/>
      <c r="DD47" s="17"/>
      <c r="DE47" s="17"/>
      <c r="DF47" s="17"/>
      <c r="DG47" s="17"/>
      <c r="DH47" s="17"/>
      <c r="DI47" s="17"/>
      <c r="DJ47" s="17"/>
      <c r="DK47" s="17"/>
      <c r="DL47" s="17"/>
      <c r="DM47" s="17"/>
      <c r="DN47" s="17"/>
      <c r="DO47" s="17"/>
      <c r="DP47" s="17"/>
      <c r="DQ47" s="17"/>
      <c r="DR47" s="17"/>
      <c r="DS47" s="17"/>
      <c r="DT47" s="17"/>
      <c r="DU47" s="17"/>
      <c r="DV47" s="17"/>
      <c r="DW47" s="17"/>
      <c r="DX47" s="17"/>
      <c r="DY47" s="17"/>
      <c r="DZ47" s="17"/>
      <c r="EA47" s="17"/>
      <c r="EB47" s="17"/>
      <c r="EC47" s="17"/>
      <c r="ED47" s="17"/>
      <c r="EE47" s="17"/>
      <c r="EF47" s="17"/>
      <c r="EG47" s="17"/>
      <c r="EH47" s="17"/>
      <c r="EI47" s="17"/>
      <c r="EJ47" s="17"/>
      <c r="EK47" s="17"/>
      <c r="EL47" s="17"/>
      <c r="EM47" s="17"/>
      <c r="EN47" s="17"/>
      <c r="EO47" s="17"/>
      <c r="EP47" s="17"/>
      <c r="EQ47" s="17"/>
      <c r="ER47" s="17"/>
      <c r="ES47" s="17"/>
      <c r="ET47" s="17"/>
      <c r="EU47" s="17"/>
      <c r="EV47" s="17"/>
      <c r="EW47" s="17"/>
      <c r="EX47" s="17"/>
      <c r="EY47" s="17"/>
      <c r="EZ47" s="17"/>
      <c r="FA47" s="17"/>
      <c r="FB47" s="17"/>
      <c r="FC47" s="17"/>
      <c r="FD47" s="17"/>
      <c r="FE47" s="17"/>
      <c r="FF47" s="17"/>
      <c r="FG47" s="17"/>
      <c r="FH47" s="17"/>
      <c r="FI47" s="17"/>
      <c r="FJ47" s="17"/>
      <c r="FK47" s="17"/>
      <c r="FL47" s="17"/>
      <c r="FM47" s="17"/>
      <c r="FN47" s="17"/>
      <c r="FO47" s="17"/>
      <c r="FP47" s="17"/>
      <c r="FQ47" s="17"/>
      <c r="FR47" s="17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17"/>
      <c r="GE47" s="17"/>
      <c r="GF47" s="17"/>
      <c r="GG47" s="17"/>
      <c r="GH47" s="17"/>
      <c r="GI47" s="17"/>
      <c r="GJ47" s="17"/>
      <c r="GK47" s="17"/>
      <c r="GL47" s="17"/>
      <c r="GM47" s="17"/>
      <c r="GN47" s="17"/>
      <c r="GO47" s="17"/>
      <c r="GP47" s="17"/>
      <c r="GQ47" s="17"/>
      <c r="GR47" s="17"/>
      <c r="GS47" s="17"/>
      <c r="GT47" s="17"/>
      <c r="GU47" s="17"/>
      <c r="GV47" s="17"/>
      <c r="GW47" s="17"/>
      <c r="GX47" s="17"/>
      <c r="GY47" s="17"/>
      <c r="GZ47" s="17"/>
      <c r="HA47" s="17"/>
      <c r="HB47" s="17"/>
      <c r="HC47" s="17"/>
      <c r="HD47" s="17"/>
      <c r="HE47" s="17"/>
      <c r="HF47" s="17"/>
      <c r="HG47" s="17"/>
      <c r="HH47" s="17"/>
      <c r="HI47" s="17"/>
      <c r="HJ47" s="17"/>
      <c r="HK47" s="17"/>
      <c r="HL47" s="17"/>
      <c r="HM47" s="17"/>
      <c r="HN47" s="17"/>
      <c r="HO47" s="17"/>
      <c r="HP47" s="17"/>
      <c r="HQ47" s="17"/>
      <c r="HR47" s="17"/>
      <c r="HS47" s="17"/>
      <c r="HT47" s="17"/>
      <c r="HU47" s="17"/>
      <c r="HV47" s="17"/>
      <c r="HW47" s="17"/>
      <c r="HX47" s="17"/>
      <c r="HY47" s="17"/>
      <c r="HZ47" s="17"/>
      <c r="IA47" s="17"/>
      <c r="IB47" s="17"/>
      <c r="IC47" s="17"/>
      <c r="ID47" s="17"/>
      <c r="IE47" s="17"/>
      <c r="IF47" s="17"/>
      <c r="IG47" s="17"/>
      <c r="IH47" s="17"/>
      <c r="II47" s="17"/>
      <c r="IJ47" s="17"/>
      <c r="IK47" s="17"/>
      <c r="IL47" s="17"/>
      <c r="IM47" s="17"/>
      <c r="IN47" s="17"/>
      <c r="IO47" s="17"/>
      <c r="IP47" s="17"/>
      <c r="IQ47" s="17"/>
      <c r="IR47" s="17"/>
      <c r="IS47" s="17"/>
      <c r="IT47" s="17"/>
      <c r="IU47" s="17"/>
    </row>
    <row r="48" spans="1:255" ht="63" outlineLevel="6" x14ac:dyDescent="0.25">
      <c r="A48" s="12" t="s">
        <v>75</v>
      </c>
      <c r="B48" s="28" t="s">
        <v>8</v>
      </c>
      <c r="C48" s="40">
        <v>13</v>
      </c>
      <c r="D48" s="40">
        <v>9999962009</v>
      </c>
      <c r="E48" s="28" t="s">
        <v>7</v>
      </c>
      <c r="F48" s="19">
        <f>F49</f>
        <v>14834</v>
      </c>
      <c r="G48" s="19">
        <f>G49</f>
        <v>0</v>
      </c>
      <c r="H48" s="16">
        <f t="shared" si="0"/>
        <v>0</v>
      </c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7"/>
      <c r="BV48" s="17"/>
      <c r="BW48" s="17"/>
      <c r="BX48" s="17"/>
      <c r="BY48" s="17"/>
      <c r="BZ48" s="17"/>
      <c r="CA48" s="17"/>
      <c r="CB48" s="17"/>
      <c r="CC48" s="17"/>
      <c r="CD48" s="17"/>
      <c r="CE48" s="17"/>
      <c r="CF48" s="17"/>
      <c r="CG48" s="17"/>
      <c r="CH48" s="17"/>
      <c r="CI48" s="17"/>
      <c r="CJ48" s="17"/>
      <c r="CK48" s="17"/>
      <c r="CL48" s="17"/>
      <c r="CM48" s="17"/>
      <c r="CN48" s="17"/>
      <c r="CO48" s="17"/>
      <c r="CP48" s="17"/>
      <c r="CQ48" s="17"/>
      <c r="CR48" s="17"/>
      <c r="CS48" s="17"/>
      <c r="CT48" s="17"/>
      <c r="CU48" s="17"/>
      <c r="CV48" s="17"/>
      <c r="CW48" s="17"/>
      <c r="CX48" s="17"/>
      <c r="CY48" s="17"/>
      <c r="CZ48" s="17"/>
      <c r="DA48" s="17"/>
      <c r="DB48" s="17"/>
      <c r="DC48" s="17"/>
      <c r="DD48" s="17"/>
      <c r="DE48" s="17"/>
      <c r="DF48" s="17"/>
      <c r="DG48" s="17"/>
      <c r="DH48" s="17"/>
      <c r="DI48" s="17"/>
      <c r="DJ48" s="17"/>
      <c r="DK48" s="17"/>
      <c r="DL48" s="17"/>
      <c r="DM48" s="17"/>
      <c r="DN48" s="17"/>
      <c r="DO48" s="17"/>
      <c r="DP48" s="17"/>
      <c r="DQ48" s="17"/>
      <c r="DR48" s="17"/>
      <c r="DS48" s="17"/>
      <c r="DT48" s="17"/>
      <c r="DU48" s="17"/>
      <c r="DV48" s="17"/>
      <c r="DW48" s="17"/>
      <c r="DX48" s="17"/>
      <c r="DY48" s="17"/>
      <c r="DZ48" s="17"/>
      <c r="EA48" s="17"/>
      <c r="EB48" s="17"/>
      <c r="EC48" s="17"/>
      <c r="ED48" s="17"/>
      <c r="EE48" s="17"/>
      <c r="EF48" s="17"/>
      <c r="EG48" s="17"/>
      <c r="EH48" s="17"/>
      <c r="EI48" s="17"/>
      <c r="EJ48" s="17"/>
      <c r="EK48" s="17"/>
      <c r="EL48" s="17"/>
      <c r="EM48" s="17"/>
      <c r="EN48" s="17"/>
      <c r="EO48" s="17"/>
      <c r="EP48" s="17"/>
      <c r="EQ48" s="17"/>
      <c r="ER48" s="17"/>
      <c r="ES48" s="17"/>
      <c r="ET48" s="17"/>
      <c r="EU48" s="17"/>
      <c r="EV48" s="17"/>
      <c r="EW48" s="17"/>
      <c r="EX48" s="17"/>
      <c r="EY48" s="17"/>
      <c r="EZ48" s="17"/>
      <c r="FA48" s="17"/>
      <c r="FB48" s="17"/>
      <c r="FC48" s="17"/>
      <c r="FD48" s="17"/>
      <c r="FE48" s="17"/>
      <c r="FF48" s="17"/>
      <c r="FG48" s="17"/>
      <c r="FH48" s="17"/>
      <c r="FI48" s="17"/>
      <c r="FJ48" s="17"/>
      <c r="FK48" s="17"/>
      <c r="FL48" s="17"/>
      <c r="FM48" s="17"/>
      <c r="FN48" s="17"/>
      <c r="FO48" s="17"/>
      <c r="FP48" s="17"/>
      <c r="FQ48" s="17"/>
      <c r="FR48" s="17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17"/>
      <c r="GE48" s="17"/>
      <c r="GF48" s="17"/>
      <c r="GG48" s="17"/>
      <c r="GH48" s="17"/>
      <c r="GI48" s="17"/>
      <c r="GJ48" s="17"/>
      <c r="GK48" s="17"/>
      <c r="GL48" s="17"/>
      <c r="GM48" s="17"/>
      <c r="GN48" s="17"/>
      <c r="GO48" s="17"/>
      <c r="GP48" s="17"/>
      <c r="GQ48" s="17"/>
      <c r="GR48" s="17"/>
      <c r="GS48" s="17"/>
      <c r="GT48" s="17"/>
      <c r="GU48" s="17"/>
      <c r="GV48" s="17"/>
      <c r="GW48" s="17"/>
      <c r="GX48" s="17"/>
      <c r="GY48" s="17"/>
      <c r="GZ48" s="17"/>
      <c r="HA48" s="17"/>
      <c r="HB48" s="17"/>
      <c r="HC48" s="17"/>
      <c r="HD48" s="17"/>
      <c r="HE48" s="17"/>
      <c r="HF48" s="17"/>
      <c r="HG48" s="17"/>
      <c r="HH48" s="17"/>
      <c r="HI48" s="17"/>
      <c r="HJ48" s="17"/>
      <c r="HK48" s="17"/>
      <c r="HL48" s="17"/>
      <c r="HM48" s="17"/>
      <c r="HN48" s="17"/>
      <c r="HO48" s="17"/>
      <c r="HP48" s="17"/>
      <c r="HQ48" s="17"/>
      <c r="HR48" s="17"/>
      <c r="HS48" s="17"/>
      <c r="HT48" s="17"/>
      <c r="HU48" s="17"/>
      <c r="HV48" s="17"/>
      <c r="HW48" s="17"/>
      <c r="HX48" s="17"/>
      <c r="HY48" s="17"/>
      <c r="HZ48" s="17"/>
      <c r="IA48" s="17"/>
      <c r="IB48" s="17"/>
      <c r="IC48" s="17"/>
      <c r="ID48" s="17"/>
      <c r="IE48" s="17"/>
      <c r="IF48" s="17"/>
      <c r="IG48" s="17"/>
      <c r="IH48" s="17"/>
      <c r="II48" s="17"/>
      <c r="IJ48" s="17"/>
      <c r="IK48" s="17"/>
      <c r="IL48" s="17"/>
      <c r="IM48" s="17"/>
      <c r="IN48" s="17"/>
      <c r="IO48" s="17"/>
      <c r="IP48" s="17"/>
      <c r="IQ48" s="17"/>
      <c r="IR48" s="17"/>
      <c r="IS48" s="17"/>
      <c r="IT48" s="17"/>
      <c r="IU48" s="17"/>
    </row>
    <row r="49" spans="1:255" ht="47.25" x14ac:dyDescent="0.25">
      <c r="A49" s="12" t="s">
        <v>76</v>
      </c>
      <c r="B49" s="28" t="s">
        <v>8</v>
      </c>
      <c r="C49" s="40">
        <v>13</v>
      </c>
      <c r="D49" s="40">
        <v>9999962009</v>
      </c>
      <c r="E49" s="40">
        <v>200</v>
      </c>
      <c r="F49" s="19">
        <f>F50</f>
        <v>14834</v>
      </c>
      <c r="G49" s="19">
        <f>G50</f>
        <v>0</v>
      </c>
      <c r="H49" s="16">
        <f t="shared" si="0"/>
        <v>0</v>
      </c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7"/>
      <c r="BV49" s="17"/>
      <c r="BW49" s="17"/>
      <c r="BX49" s="17"/>
      <c r="BY49" s="17"/>
      <c r="BZ49" s="17"/>
      <c r="CA49" s="17"/>
      <c r="CB49" s="17"/>
      <c r="CC49" s="17"/>
      <c r="CD49" s="17"/>
      <c r="CE49" s="17"/>
      <c r="CF49" s="17"/>
      <c r="CG49" s="17"/>
      <c r="CH49" s="17"/>
      <c r="CI49" s="17"/>
      <c r="CJ49" s="17"/>
      <c r="CK49" s="17"/>
      <c r="CL49" s="17"/>
      <c r="CM49" s="17"/>
      <c r="CN49" s="17"/>
      <c r="CO49" s="17"/>
      <c r="CP49" s="17"/>
      <c r="CQ49" s="17"/>
      <c r="CR49" s="17"/>
      <c r="CS49" s="17"/>
      <c r="CT49" s="17"/>
      <c r="CU49" s="17"/>
      <c r="CV49" s="17"/>
      <c r="CW49" s="17"/>
      <c r="CX49" s="17"/>
      <c r="CY49" s="17"/>
      <c r="CZ49" s="17"/>
      <c r="DA49" s="17"/>
      <c r="DB49" s="17"/>
      <c r="DC49" s="17"/>
      <c r="DD49" s="17"/>
      <c r="DE49" s="17"/>
      <c r="DF49" s="17"/>
      <c r="DG49" s="17"/>
      <c r="DH49" s="17"/>
      <c r="DI49" s="17"/>
      <c r="DJ49" s="17"/>
      <c r="DK49" s="17"/>
      <c r="DL49" s="17"/>
      <c r="DM49" s="17"/>
      <c r="DN49" s="17"/>
      <c r="DO49" s="17"/>
      <c r="DP49" s="17"/>
      <c r="DQ49" s="17"/>
      <c r="DR49" s="17"/>
      <c r="DS49" s="17"/>
      <c r="DT49" s="17"/>
      <c r="DU49" s="17"/>
      <c r="DV49" s="17"/>
      <c r="DW49" s="17"/>
      <c r="DX49" s="17"/>
      <c r="DY49" s="17"/>
      <c r="DZ49" s="17"/>
      <c r="EA49" s="17"/>
      <c r="EB49" s="17"/>
      <c r="EC49" s="17"/>
      <c r="ED49" s="17"/>
      <c r="EE49" s="17"/>
      <c r="EF49" s="17"/>
      <c r="EG49" s="17"/>
      <c r="EH49" s="17"/>
      <c r="EI49" s="17"/>
      <c r="EJ49" s="17"/>
      <c r="EK49" s="17"/>
      <c r="EL49" s="17"/>
      <c r="EM49" s="17"/>
      <c r="EN49" s="17"/>
      <c r="EO49" s="17"/>
      <c r="EP49" s="17"/>
      <c r="EQ49" s="17"/>
      <c r="ER49" s="17"/>
      <c r="ES49" s="17"/>
      <c r="ET49" s="17"/>
      <c r="EU49" s="17"/>
      <c r="EV49" s="17"/>
      <c r="EW49" s="17"/>
      <c r="EX49" s="17"/>
      <c r="EY49" s="17"/>
      <c r="EZ49" s="17"/>
      <c r="FA49" s="17"/>
      <c r="FB49" s="17"/>
      <c r="FC49" s="17"/>
      <c r="FD49" s="17"/>
      <c r="FE49" s="17"/>
      <c r="FF49" s="17"/>
      <c r="FG49" s="17"/>
      <c r="FH49" s="17"/>
      <c r="FI49" s="17"/>
      <c r="FJ49" s="17"/>
      <c r="FK49" s="17"/>
      <c r="FL49" s="17"/>
      <c r="FM49" s="17"/>
      <c r="FN49" s="17"/>
      <c r="FO49" s="17"/>
      <c r="FP49" s="17"/>
      <c r="FQ49" s="17"/>
      <c r="FR49" s="17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17"/>
      <c r="GE49" s="17"/>
      <c r="GF49" s="17"/>
      <c r="GG49" s="17"/>
      <c r="GH49" s="17"/>
      <c r="GI49" s="17"/>
      <c r="GJ49" s="17"/>
      <c r="GK49" s="17"/>
      <c r="GL49" s="17"/>
      <c r="GM49" s="17"/>
      <c r="GN49" s="17"/>
      <c r="GO49" s="17"/>
      <c r="GP49" s="17"/>
      <c r="GQ49" s="17"/>
      <c r="GR49" s="17"/>
      <c r="GS49" s="17"/>
      <c r="GT49" s="17"/>
      <c r="GU49" s="17"/>
      <c r="GV49" s="17"/>
      <c r="GW49" s="17"/>
      <c r="GX49" s="17"/>
      <c r="GY49" s="17"/>
      <c r="GZ49" s="17"/>
      <c r="HA49" s="17"/>
      <c r="HB49" s="17"/>
      <c r="HC49" s="17"/>
      <c r="HD49" s="17"/>
      <c r="HE49" s="17"/>
      <c r="HF49" s="17"/>
      <c r="HG49" s="17"/>
      <c r="HH49" s="17"/>
      <c r="HI49" s="17"/>
      <c r="HJ49" s="17"/>
      <c r="HK49" s="17"/>
      <c r="HL49" s="17"/>
      <c r="HM49" s="17"/>
      <c r="HN49" s="17"/>
      <c r="HO49" s="17"/>
      <c r="HP49" s="17"/>
      <c r="HQ49" s="17"/>
      <c r="HR49" s="17"/>
      <c r="HS49" s="17"/>
      <c r="HT49" s="17"/>
      <c r="HU49" s="17"/>
      <c r="HV49" s="17"/>
      <c r="HW49" s="17"/>
      <c r="HX49" s="17"/>
      <c r="HY49" s="17"/>
      <c r="HZ49" s="17"/>
      <c r="IA49" s="17"/>
      <c r="IB49" s="17"/>
      <c r="IC49" s="17"/>
      <c r="ID49" s="17"/>
      <c r="IE49" s="17"/>
      <c r="IF49" s="17"/>
      <c r="IG49" s="17"/>
      <c r="IH49" s="17"/>
      <c r="II49" s="17"/>
      <c r="IJ49" s="17"/>
      <c r="IK49" s="17"/>
      <c r="IL49" s="17"/>
      <c r="IM49" s="17"/>
      <c r="IN49" s="17"/>
      <c r="IO49" s="17"/>
      <c r="IP49" s="17"/>
      <c r="IQ49" s="17"/>
      <c r="IR49" s="17"/>
      <c r="IS49" s="17"/>
      <c r="IT49" s="17"/>
      <c r="IU49" s="17"/>
    </row>
    <row r="50" spans="1:255" ht="47.25" outlineLevel="1" x14ac:dyDescent="0.25">
      <c r="A50" s="12" t="s">
        <v>77</v>
      </c>
      <c r="B50" s="28" t="s">
        <v>8</v>
      </c>
      <c r="C50" s="40">
        <v>13</v>
      </c>
      <c r="D50" s="40">
        <v>9999962009</v>
      </c>
      <c r="E50" s="40">
        <v>240</v>
      </c>
      <c r="F50" s="19">
        <v>14834</v>
      </c>
      <c r="G50" s="19">
        <v>0</v>
      </c>
      <c r="H50" s="16">
        <f t="shared" si="0"/>
        <v>0</v>
      </c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</row>
    <row r="51" spans="1:255" ht="85.5" outlineLevel="2" x14ac:dyDescent="0.25">
      <c r="A51" s="74" t="s">
        <v>78</v>
      </c>
      <c r="B51" s="18" t="s">
        <v>8</v>
      </c>
      <c r="C51" s="18" t="s">
        <v>26</v>
      </c>
      <c r="D51" s="28" t="s">
        <v>94</v>
      </c>
      <c r="E51" s="28" t="s">
        <v>7</v>
      </c>
      <c r="F51" s="19">
        <f>F52</f>
        <v>97888</v>
      </c>
      <c r="G51" s="19">
        <f>G52</f>
        <v>0</v>
      </c>
      <c r="H51" s="16">
        <f t="shared" si="0"/>
        <v>0</v>
      </c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7"/>
      <c r="BV51" s="17"/>
      <c r="BW51" s="17"/>
      <c r="BX51" s="17"/>
      <c r="BY51" s="17"/>
      <c r="BZ51" s="17"/>
      <c r="CA51" s="17"/>
      <c r="CB51" s="17"/>
      <c r="CC51" s="17"/>
      <c r="CD51" s="17"/>
      <c r="CE51" s="17"/>
      <c r="CF51" s="17"/>
      <c r="CG51" s="17"/>
      <c r="CH51" s="17"/>
      <c r="CI51" s="17"/>
      <c r="CJ51" s="17"/>
      <c r="CK51" s="17"/>
      <c r="CL51" s="17"/>
      <c r="CM51" s="17"/>
      <c r="CN51" s="17"/>
      <c r="CO51" s="17"/>
      <c r="CP51" s="17"/>
      <c r="CQ51" s="17"/>
      <c r="CR51" s="17"/>
      <c r="CS51" s="17"/>
      <c r="CT51" s="17"/>
      <c r="CU51" s="17"/>
      <c r="CV51" s="17"/>
      <c r="CW51" s="17"/>
      <c r="CX51" s="17"/>
      <c r="CY51" s="17"/>
      <c r="CZ51" s="17"/>
      <c r="DA51" s="17"/>
      <c r="DB51" s="17"/>
      <c r="DC51" s="17"/>
      <c r="DD51" s="17"/>
      <c r="DE51" s="17"/>
      <c r="DF51" s="17"/>
      <c r="DG51" s="17"/>
      <c r="DH51" s="17"/>
      <c r="DI51" s="17"/>
      <c r="DJ51" s="17"/>
      <c r="DK51" s="17"/>
      <c r="DL51" s="17"/>
      <c r="DM51" s="17"/>
      <c r="DN51" s="17"/>
      <c r="DO51" s="17"/>
      <c r="DP51" s="17"/>
      <c r="DQ51" s="17"/>
      <c r="DR51" s="17"/>
      <c r="DS51" s="17"/>
      <c r="DT51" s="17"/>
      <c r="DU51" s="17"/>
      <c r="DV51" s="17"/>
      <c r="DW51" s="17"/>
      <c r="DX51" s="17"/>
      <c r="DY51" s="17"/>
      <c r="DZ51" s="17"/>
      <c r="EA51" s="17"/>
      <c r="EB51" s="17"/>
      <c r="EC51" s="17"/>
      <c r="ED51" s="17"/>
      <c r="EE51" s="17"/>
      <c r="EF51" s="17"/>
      <c r="EG51" s="17"/>
      <c r="EH51" s="17"/>
      <c r="EI51" s="17"/>
      <c r="EJ51" s="17"/>
      <c r="EK51" s="17"/>
      <c r="EL51" s="17"/>
      <c r="EM51" s="17"/>
      <c r="EN51" s="17"/>
      <c r="EO51" s="17"/>
      <c r="EP51" s="17"/>
      <c r="EQ51" s="17"/>
      <c r="ER51" s="17"/>
      <c r="ES51" s="17"/>
      <c r="ET51" s="17"/>
      <c r="EU51" s="17"/>
      <c r="EV51" s="17"/>
      <c r="EW51" s="17"/>
      <c r="EX51" s="17"/>
      <c r="EY51" s="17"/>
      <c r="EZ51" s="17"/>
      <c r="FA51" s="17"/>
      <c r="FB51" s="17"/>
      <c r="FC51" s="17"/>
      <c r="FD51" s="17"/>
      <c r="FE51" s="17"/>
      <c r="FF51" s="17"/>
      <c r="FG51" s="17"/>
      <c r="FH51" s="17"/>
      <c r="FI51" s="17"/>
      <c r="FJ51" s="17"/>
      <c r="FK51" s="17"/>
      <c r="FL51" s="17"/>
      <c r="FM51" s="17"/>
      <c r="FN51" s="17"/>
      <c r="FO51" s="17"/>
      <c r="FP51" s="17"/>
      <c r="FQ51" s="17"/>
      <c r="FR51" s="17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17"/>
      <c r="GE51" s="17"/>
      <c r="GF51" s="17"/>
      <c r="GG51" s="17"/>
      <c r="GH51" s="17"/>
      <c r="GI51" s="17"/>
      <c r="GJ51" s="17"/>
      <c r="GK51" s="17"/>
      <c r="GL51" s="17"/>
      <c r="GM51" s="17"/>
      <c r="GN51" s="17"/>
      <c r="GO51" s="17"/>
      <c r="GP51" s="17"/>
      <c r="GQ51" s="17"/>
      <c r="GR51" s="17"/>
      <c r="GS51" s="17"/>
      <c r="GT51" s="17"/>
      <c r="GU51" s="17"/>
      <c r="GV51" s="17"/>
      <c r="GW51" s="17"/>
      <c r="GX51" s="17"/>
      <c r="GY51" s="17"/>
      <c r="GZ51" s="17"/>
      <c r="HA51" s="17"/>
      <c r="HB51" s="17"/>
      <c r="HC51" s="17"/>
      <c r="HD51" s="17"/>
      <c r="HE51" s="17"/>
      <c r="HF51" s="17"/>
      <c r="HG51" s="17"/>
      <c r="HH51" s="17"/>
      <c r="HI51" s="17"/>
      <c r="HJ51" s="17"/>
      <c r="HK51" s="17"/>
      <c r="HL51" s="17"/>
      <c r="HM51" s="17"/>
      <c r="HN51" s="17"/>
      <c r="HO51" s="17"/>
      <c r="HP51" s="17"/>
      <c r="HQ51" s="17"/>
      <c r="HR51" s="17"/>
      <c r="HS51" s="17"/>
      <c r="HT51" s="17"/>
      <c r="HU51" s="17"/>
      <c r="HV51" s="17"/>
      <c r="HW51" s="17"/>
      <c r="HX51" s="17"/>
      <c r="HY51" s="17"/>
      <c r="HZ51" s="17"/>
      <c r="IA51" s="17"/>
      <c r="IB51" s="17"/>
      <c r="IC51" s="17"/>
      <c r="ID51" s="17"/>
      <c r="IE51" s="17"/>
      <c r="IF51" s="17"/>
      <c r="IG51" s="17"/>
      <c r="IH51" s="17"/>
      <c r="II51" s="17"/>
      <c r="IJ51" s="17"/>
      <c r="IK51" s="17"/>
      <c r="IL51" s="17"/>
      <c r="IM51" s="17"/>
      <c r="IN51" s="17"/>
      <c r="IO51" s="17"/>
      <c r="IP51" s="17"/>
      <c r="IQ51" s="17"/>
      <c r="IR51" s="17"/>
      <c r="IS51" s="17"/>
      <c r="IT51" s="17"/>
      <c r="IU51" s="17"/>
    </row>
    <row r="52" spans="1:255" outlineLevel="3" x14ac:dyDescent="0.25">
      <c r="A52" s="75" t="s">
        <v>79</v>
      </c>
      <c r="B52" s="18" t="s">
        <v>8</v>
      </c>
      <c r="C52" s="18" t="s">
        <v>26</v>
      </c>
      <c r="D52" s="28" t="s">
        <v>95</v>
      </c>
      <c r="E52" s="28" t="s">
        <v>7</v>
      </c>
      <c r="F52" s="19">
        <f>F53+F56+F59</f>
        <v>97888</v>
      </c>
      <c r="G52" s="19">
        <f>G53+G56+G59</f>
        <v>0</v>
      </c>
      <c r="H52" s="16">
        <f t="shared" si="0"/>
        <v>0</v>
      </c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7"/>
      <c r="BV52" s="17"/>
      <c r="BW52" s="17"/>
      <c r="BX52" s="17"/>
      <c r="BY52" s="17"/>
      <c r="BZ52" s="17"/>
      <c r="CA52" s="17"/>
      <c r="CB52" s="17"/>
      <c r="CC52" s="17"/>
      <c r="CD52" s="17"/>
      <c r="CE52" s="17"/>
      <c r="CF52" s="17"/>
      <c r="CG52" s="17"/>
      <c r="CH52" s="17"/>
      <c r="CI52" s="17"/>
      <c r="CJ52" s="17"/>
      <c r="CK52" s="17"/>
      <c r="CL52" s="17"/>
      <c r="CM52" s="17"/>
      <c r="CN52" s="17"/>
      <c r="CO52" s="17"/>
      <c r="CP52" s="17"/>
      <c r="CQ52" s="17"/>
      <c r="CR52" s="17"/>
      <c r="CS52" s="17"/>
      <c r="CT52" s="17"/>
      <c r="CU52" s="17"/>
      <c r="CV52" s="17"/>
      <c r="CW52" s="17"/>
      <c r="CX52" s="17"/>
      <c r="CY52" s="17"/>
      <c r="CZ52" s="17"/>
      <c r="DA52" s="17"/>
      <c r="DB52" s="17"/>
      <c r="DC52" s="17"/>
      <c r="DD52" s="17"/>
      <c r="DE52" s="17"/>
      <c r="DF52" s="17"/>
      <c r="DG52" s="17"/>
      <c r="DH52" s="17"/>
      <c r="DI52" s="17"/>
      <c r="DJ52" s="17"/>
      <c r="DK52" s="17"/>
      <c r="DL52" s="17"/>
      <c r="DM52" s="17"/>
      <c r="DN52" s="17"/>
      <c r="DO52" s="17"/>
      <c r="DP52" s="17"/>
      <c r="DQ52" s="17"/>
      <c r="DR52" s="17"/>
      <c r="DS52" s="17"/>
      <c r="DT52" s="17"/>
      <c r="DU52" s="17"/>
      <c r="DV52" s="17"/>
      <c r="DW52" s="17"/>
      <c r="DX52" s="17"/>
      <c r="DY52" s="17"/>
      <c r="DZ52" s="17"/>
      <c r="EA52" s="17"/>
      <c r="EB52" s="17"/>
      <c r="EC52" s="17"/>
      <c r="ED52" s="17"/>
      <c r="EE52" s="17"/>
      <c r="EF52" s="17"/>
      <c r="EG52" s="17"/>
      <c r="EH52" s="17"/>
      <c r="EI52" s="17"/>
      <c r="EJ52" s="17"/>
      <c r="EK52" s="17"/>
      <c r="EL52" s="17"/>
      <c r="EM52" s="17"/>
      <c r="EN52" s="17"/>
      <c r="EO52" s="17"/>
      <c r="EP52" s="17"/>
      <c r="EQ52" s="17"/>
      <c r="ER52" s="17"/>
      <c r="ES52" s="17"/>
      <c r="ET52" s="17"/>
      <c r="EU52" s="17"/>
      <c r="EV52" s="17"/>
      <c r="EW52" s="17"/>
      <c r="EX52" s="17"/>
      <c r="EY52" s="17"/>
      <c r="EZ52" s="17"/>
      <c r="FA52" s="17"/>
      <c r="FB52" s="17"/>
      <c r="FC52" s="17"/>
      <c r="FD52" s="17"/>
      <c r="FE52" s="17"/>
      <c r="FF52" s="17"/>
      <c r="FG52" s="17"/>
      <c r="FH52" s="17"/>
      <c r="FI52" s="17"/>
      <c r="FJ52" s="17"/>
      <c r="FK52" s="17"/>
      <c r="FL52" s="17"/>
      <c r="FM52" s="17"/>
      <c r="FN52" s="17"/>
      <c r="FO52" s="17"/>
      <c r="FP52" s="17"/>
      <c r="FQ52" s="17"/>
      <c r="FR52" s="17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17"/>
      <c r="GE52" s="17"/>
      <c r="GF52" s="17"/>
      <c r="GG52" s="17"/>
      <c r="GH52" s="17"/>
      <c r="GI52" s="17"/>
      <c r="GJ52" s="17"/>
      <c r="GK52" s="17"/>
      <c r="GL52" s="17"/>
      <c r="GM52" s="17"/>
      <c r="GN52" s="17"/>
      <c r="GO52" s="17"/>
      <c r="GP52" s="17"/>
      <c r="GQ52" s="17"/>
      <c r="GR52" s="17"/>
      <c r="GS52" s="17"/>
      <c r="GT52" s="17"/>
      <c r="GU52" s="17"/>
      <c r="GV52" s="17"/>
      <c r="GW52" s="17"/>
      <c r="GX52" s="17"/>
      <c r="GY52" s="17"/>
      <c r="GZ52" s="17"/>
      <c r="HA52" s="17"/>
      <c r="HB52" s="17"/>
      <c r="HC52" s="17"/>
      <c r="HD52" s="17"/>
      <c r="HE52" s="17"/>
      <c r="HF52" s="17"/>
      <c r="HG52" s="17"/>
      <c r="HH52" s="17"/>
      <c r="HI52" s="17"/>
      <c r="HJ52" s="17"/>
      <c r="HK52" s="17"/>
      <c r="HL52" s="17"/>
      <c r="HM52" s="17"/>
      <c r="HN52" s="17"/>
      <c r="HO52" s="17"/>
      <c r="HP52" s="17"/>
      <c r="HQ52" s="17"/>
      <c r="HR52" s="17"/>
      <c r="HS52" s="17"/>
      <c r="HT52" s="17"/>
      <c r="HU52" s="17"/>
      <c r="HV52" s="17"/>
      <c r="HW52" s="17"/>
      <c r="HX52" s="17"/>
      <c r="HY52" s="17"/>
      <c r="HZ52" s="17"/>
      <c r="IA52" s="17"/>
      <c r="IB52" s="17"/>
      <c r="IC52" s="17"/>
      <c r="ID52" s="17"/>
      <c r="IE52" s="17"/>
      <c r="IF52" s="17"/>
      <c r="IG52" s="17"/>
      <c r="IH52" s="17"/>
      <c r="II52" s="17"/>
      <c r="IJ52" s="17"/>
      <c r="IK52" s="17"/>
      <c r="IL52" s="17"/>
      <c r="IM52" s="17"/>
      <c r="IN52" s="17"/>
      <c r="IO52" s="17"/>
      <c r="IP52" s="17"/>
      <c r="IQ52" s="17"/>
      <c r="IR52" s="17"/>
      <c r="IS52" s="17"/>
      <c r="IT52" s="17"/>
      <c r="IU52" s="17"/>
    </row>
    <row r="53" spans="1:255" ht="60" outlineLevel="4" x14ac:dyDescent="0.25">
      <c r="A53" s="75" t="s">
        <v>80</v>
      </c>
      <c r="B53" s="18" t="s">
        <v>8</v>
      </c>
      <c r="C53" s="18" t="s">
        <v>26</v>
      </c>
      <c r="D53" s="28" t="s">
        <v>96</v>
      </c>
      <c r="E53" s="28" t="s">
        <v>7</v>
      </c>
      <c r="F53" s="19">
        <f>F54</f>
        <v>63040</v>
      </c>
      <c r="G53" s="19">
        <f>G54</f>
        <v>0</v>
      </c>
      <c r="H53" s="16">
        <f t="shared" si="0"/>
        <v>0</v>
      </c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7"/>
      <c r="BV53" s="17"/>
      <c r="BW53" s="17"/>
      <c r="BX53" s="17"/>
      <c r="BY53" s="17"/>
      <c r="BZ53" s="17"/>
      <c r="CA53" s="17"/>
      <c r="CB53" s="17"/>
      <c r="CC53" s="17"/>
      <c r="CD53" s="17"/>
      <c r="CE53" s="17"/>
      <c r="CF53" s="17"/>
      <c r="CG53" s="17"/>
      <c r="CH53" s="17"/>
      <c r="CI53" s="17"/>
      <c r="CJ53" s="17"/>
      <c r="CK53" s="17"/>
      <c r="CL53" s="17"/>
      <c r="CM53" s="17"/>
      <c r="CN53" s="17"/>
      <c r="CO53" s="17"/>
      <c r="CP53" s="17"/>
      <c r="CQ53" s="17"/>
      <c r="CR53" s="17"/>
      <c r="CS53" s="17"/>
      <c r="CT53" s="17"/>
      <c r="CU53" s="17"/>
      <c r="CV53" s="17"/>
      <c r="CW53" s="17"/>
      <c r="CX53" s="17"/>
      <c r="CY53" s="17"/>
      <c r="CZ53" s="17"/>
      <c r="DA53" s="17"/>
      <c r="DB53" s="17"/>
      <c r="DC53" s="17"/>
      <c r="DD53" s="17"/>
      <c r="DE53" s="17"/>
      <c r="DF53" s="17"/>
      <c r="DG53" s="17"/>
      <c r="DH53" s="17"/>
      <c r="DI53" s="17"/>
      <c r="DJ53" s="17"/>
      <c r="DK53" s="17"/>
      <c r="DL53" s="17"/>
      <c r="DM53" s="17"/>
      <c r="DN53" s="17"/>
      <c r="DO53" s="17"/>
      <c r="DP53" s="17"/>
      <c r="DQ53" s="17"/>
      <c r="DR53" s="17"/>
      <c r="DS53" s="17"/>
      <c r="DT53" s="17"/>
      <c r="DU53" s="17"/>
      <c r="DV53" s="17"/>
      <c r="DW53" s="17"/>
      <c r="DX53" s="17"/>
      <c r="DY53" s="17"/>
      <c r="DZ53" s="17"/>
      <c r="EA53" s="17"/>
      <c r="EB53" s="17"/>
      <c r="EC53" s="17"/>
      <c r="ED53" s="17"/>
      <c r="EE53" s="17"/>
      <c r="EF53" s="17"/>
      <c r="EG53" s="17"/>
      <c r="EH53" s="17"/>
      <c r="EI53" s="17"/>
      <c r="EJ53" s="17"/>
      <c r="EK53" s="17"/>
      <c r="EL53" s="17"/>
      <c r="EM53" s="17"/>
      <c r="EN53" s="17"/>
      <c r="EO53" s="17"/>
      <c r="EP53" s="17"/>
      <c r="EQ53" s="17"/>
      <c r="ER53" s="17"/>
      <c r="ES53" s="17"/>
      <c r="ET53" s="17"/>
      <c r="EU53" s="17"/>
      <c r="EV53" s="17"/>
      <c r="EW53" s="17"/>
      <c r="EX53" s="17"/>
      <c r="EY53" s="17"/>
      <c r="EZ53" s="17"/>
      <c r="FA53" s="17"/>
      <c r="FB53" s="17"/>
      <c r="FC53" s="17"/>
      <c r="FD53" s="17"/>
      <c r="FE53" s="17"/>
      <c r="FF53" s="17"/>
      <c r="FG53" s="17"/>
      <c r="FH53" s="17"/>
      <c r="FI53" s="17"/>
      <c r="FJ53" s="17"/>
      <c r="FK53" s="17"/>
      <c r="FL53" s="17"/>
      <c r="FM53" s="17"/>
      <c r="FN53" s="17"/>
      <c r="FO53" s="17"/>
      <c r="FP53" s="17"/>
      <c r="FQ53" s="17"/>
      <c r="FR53" s="17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17"/>
      <c r="GE53" s="17"/>
      <c r="GF53" s="17"/>
      <c r="GG53" s="17"/>
      <c r="GH53" s="17"/>
      <c r="GI53" s="17"/>
      <c r="GJ53" s="17"/>
      <c r="GK53" s="17"/>
      <c r="GL53" s="17"/>
      <c r="GM53" s="17"/>
      <c r="GN53" s="17"/>
      <c r="GO53" s="17"/>
      <c r="GP53" s="17"/>
      <c r="GQ53" s="17"/>
      <c r="GR53" s="17"/>
      <c r="GS53" s="17"/>
      <c r="GT53" s="17"/>
      <c r="GU53" s="17"/>
      <c r="GV53" s="17"/>
      <c r="GW53" s="17"/>
      <c r="GX53" s="17"/>
      <c r="GY53" s="17"/>
      <c r="GZ53" s="17"/>
      <c r="HA53" s="17"/>
      <c r="HB53" s="17"/>
      <c r="HC53" s="17"/>
      <c r="HD53" s="17"/>
      <c r="HE53" s="17"/>
      <c r="HF53" s="17"/>
      <c r="HG53" s="17"/>
      <c r="HH53" s="17"/>
      <c r="HI53" s="17"/>
      <c r="HJ53" s="17"/>
      <c r="HK53" s="17"/>
      <c r="HL53" s="17"/>
      <c r="HM53" s="17"/>
      <c r="HN53" s="17"/>
      <c r="HO53" s="17"/>
      <c r="HP53" s="17"/>
      <c r="HQ53" s="17"/>
      <c r="HR53" s="17"/>
      <c r="HS53" s="17"/>
      <c r="HT53" s="17"/>
      <c r="HU53" s="17"/>
      <c r="HV53" s="17"/>
      <c r="HW53" s="17"/>
      <c r="HX53" s="17"/>
      <c r="HY53" s="17"/>
      <c r="HZ53" s="17"/>
      <c r="IA53" s="17"/>
      <c r="IB53" s="17"/>
      <c r="IC53" s="17"/>
      <c r="ID53" s="17"/>
      <c r="IE53" s="17"/>
      <c r="IF53" s="17"/>
      <c r="IG53" s="17"/>
      <c r="IH53" s="17"/>
      <c r="II53" s="17"/>
      <c r="IJ53" s="17"/>
      <c r="IK53" s="17"/>
      <c r="IL53" s="17"/>
      <c r="IM53" s="17"/>
      <c r="IN53" s="17"/>
      <c r="IO53" s="17"/>
      <c r="IP53" s="17"/>
      <c r="IQ53" s="17"/>
      <c r="IR53" s="17"/>
      <c r="IS53" s="17"/>
      <c r="IT53" s="17"/>
      <c r="IU53" s="17"/>
    </row>
    <row r="54" spans="1:255" ht="45" outlineLevel="5" x14ac:dyDescent="0.25">
      <c r="A54" s="76" t="s">
        <v>81</v>
      </c>
      <c r="B54" s="18" t="s">
        <v>8</v>
      </c>
      <c r="C54" s="18" t="s">
        <v>26</v>
      </c>
      <c r="D54" s="28" t="s">
        <v>96</v>
      </c>
      <c r="E54" s="28" t="s">
        <v>20</v>
      </c>
      <c r="F54" s="19">
        <f>F55</f>
        <v>63040</v>
      </c>
      <c r="G54" s="19">
        <f>G55</f>
        <v>0</v>
      </c>
      <c r="H54" s="16">
        <f t="shared" si="0"/>
        <v>0</v>
      </c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  <c r="BI54" s="17"/>
      <c r="BJ54" s="17"/>
      <c r="BK54" s="17"/>
      <c r="BL54" s="17"/>
      <c r="BM54" s="17"/>
      <c r="BN54" s="17"/>
      <c r="BO54" s="17"/>
      <c r="BP54" s="17"/>
      <c r="BQ54" s="17"/>
      <c r="BR54" s="17"/>
      <c r="BS54" s="17"/>
      <c r="BT54" s="17"/>
      <c r="BU54" s="17"/>
      <c r="BV54" s="17"/>
      <c r="BW54" s="17"/>
      <c r="BX54" s="17"/>
      <c r="BY54" s="17"/>
      <c r="BZ54" s="17"/>
      <c r="CA54" s="17"/>
      <c r="CB54" s="17"/>
      <c r="CC54" s="17"/>
      <c r="CD54" s="17"/>
      <c r="CE54" s="17"/>
      <c r="CF54" s="17"/>
      <c r="CG54" s="17"/>
      <c r="CH54" s="17"/>
      <c r="CI54" s="17"/>
      <c r="CJ54" s="17"/>
      <c r="CK54" s="17"/>
      <c r="CL54" s="17"/>
      <c r="CM54" s="17"/>
      <c r="CN54" s="17"/>
      <c r="CO54" s="17"/>
      <c r="CP54" s="17"/>
      <c r="CQ54" s="17"/>
      <c r="CR54" s="17"/>
      <c r="CS54" s="17"/>
      <c r="CT54" s="17"/>
      <c r="CU54" s="17"/>
      <c r="CV54" s="17"/>
      <c r="CW54" s="17"/>
      <c r="CX54" s="17"/>
      <c r="CY54" s="17"/>
      <c r="CZ54" s="17"/>
      <c r="DA54" s="17"/>
      <c r="DB54" s="17"/>
      <c r="DC54" s="17"/>
      <c r="DD54" s="17"/>
      <c r="DE54" s="17"/>
      <c r="DF54" s="17"/>
      <c r="DG54" s="17"/>
      <c r="DH54" s="17"/>
      <c r="DI54" s="17"/>
      <c r="DJ54" s="17"/>
      <c r="DK54" s="17"/>
      <c r="DL54" s="17"/>
      <c r="DM54" s="17"/>
      <c r="DN54" s="17"/>
      <c r="DO54" s="17"/>
      <c r="DP54" s="17"/>
      <c r="DQ54" s="17"/>
      <c r="DR54" s="17"/>
      <c r="DS54" s="17"/>
      <c r="DT54" s="17"/>
      <c r="DU54" s="17"/>
      <c r="DV54" s="17"/>
      <c r="DW54" s="17"/>
      <c r="DX54" s="17"/>
      <c r="DY54" s="17"/>
      <c r="DZ54" s="17"/>
      <c r="EA54" s="17"/>
      <c r="EB54" s="17"/>
      <c r="EC54" s="17"/>
      <c r="ED54" s="17"/>
      <c r="EE54" s="17"/>
      <c r="EF54" s="17"/>
      <c r="EG54" s="17"/>
      <c r="EH54" s="17"/>
      <c r="EI54" s="17"/>
      <c r="EJ54" s="17"/>
      <c r="EK54" s="17"/>
      <c r="EL54" s="17"/>
      <c r="EM54" s="17"/>
      <c r="EN54" s="17"/>
      <c r="EO54" s="17"/>
      <c r="EP54" s="17"/>
      <c r="EQ54" s="17"/>
      <c r="ER54" s="17"/>
      <c r="ES54" s="17"/>
      <c r="ET54" s="17"/>
      <c r="EU54" s="17"/>
      <c r="EV54" s="17"/>
      <c r="EW54" s="17"/>
      <c r="EX54" s="17"/>
      <c r="EY54" s="17"/>
      <c r="EZ54" s="17"/>
      <c r="FA54" s="17"/>
      <c r="FB54" s="17"/>
      <c r="FC54" s="17"/>
      <c r="FD54" s="17"/>
      <c r="FE54" s="17"/>
      <c r="FF54" s="17"/>
      <c r="FG54" s="17"/>
      <c r="FH54" s="17"/>
      <c r="FI54" s="17"/>
      <c r="FJ54" s="17"/>
      <c r="FK54" s="17"/>
      <c r="FL54" s="17"/>
      <c r="FM54" s="17"/>
      <c r="FN54" s="17"/>
      <c r="FO54" s="17"/>
      <c r="FP54" s="17"/>
      <c r="FQ54" s="17"/>
      <c r="FR54" s="17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17"/>
      <c r="GE54" s="17"/>
      <c r="GF54" s="17"/>
      <c r="GG54" s="17"/>
      <c r="GH54" s="17"/>
      <c r="GI54" s="17"/>
      <c r="GJ54" s="17"/>
      <c r="GK54" s="17"/>
      <c r="GL54" s="17"/>
      <c r="GM54" s="17"/>
      <c r="GN54" s="17"/>
      <c r="GO54" s="17"/>
      <c r="GP54" s="17"/>
      <c r="GQ54" s="17"/>
      <c r="GR54" s="17"/>
      <c r="GS54" s="17"/>
      <c r="GT54" s="17"/>
      <c r="GU54" s="17"/>
      <c r="GV54" s="17"/>
      <c r="GW54" s="17"/>
      <c r="GX54" s="17"/>
      <c r="GY54" s="17"/>
      <c r="GZ54" s="17"/>
      <c r="HA54" s="17"/>
      <c r="HB54" s="17"/>
      <c r="HC54" s="17"/>
      <c r="HD54" s="17"/>
      <c r="HE54" s="17"/>
      <c r="HF54" s="17"/>
      <c r="HG54" s="17"/>
      <c r="HH54" s="17"/>
      <c r="HI54" s="17"/>
      <c r="HJ54" s="17"/>
      <c r="HK54" s="17"/>
      <c r="HL54" s="17"/>
      <c r="HM54" s="17"/>
      <c r="HN54" s="17"/>
      <c r="HO54" s="17"/>
      <c r="HP54" s="17"/>
      <c r="HQ54" s="17"/>
      <c r="HR54" s="17"/>
      <c r="HS54" s="17"/>
      <c r="HT54" s="17"/>
      <c r="HU54" s="17"/>
      <c r="HV54" s="17"/>
      <c r="HW54" s="17"/>
      <c r="HX54" s="17"/>
      <c r="HY54" s="17"/>
      <c r="HZ54" s="17"/>
      <c r="IA54" s="17"/>
      <c r="IB54" s="17"/>
      <c r="IC54" s="17"/>
      <c r="ID54" s="17"/>
      <c r="IE54" s="17"/>
      <c r="IF54" s="17"/>
      <c r="IG54" s="17"/>
      <c r="IH54" s="17"/>
      <c r="II54" s="17"/>
      <c r="IJ54" s="17"/>
      <c r="IK54" s="17"/>
      <c r="IL54" s="17"/>
      <c r="IM54" s="17"/>
      <c r="IN54" s="17"/>
      <c r="IO54" s="17"/>
      <c r="IP54" s="17"/>
      <c r="IQ54" s="17"/>
      <c r="IR54" s="17"/>
      <c r="IS54" s="17"/>
      <c r="IT54" s="17"/>
      <c r="IU54" s="17"/>
    </row>
    <row r="55" spans="1:255" ht="45" outlineLevel="6" x14ac:dyDescent="0.25">
      <c r="A55" s="76" t="s">
        <v>82</v>
      </c>
      <c r="B55" s="18" t="s">
        <v>8</v>
      </c>
      <c r="C55" s="18" t="s">
        <v>26</v>
      </c>
      <c r="D55" s="28" t="s">
        <v>96</v>
      </c>
      <c r="E55" s="28" t="s">
        <v>97</v>
      </c>
      <c r="F55" s="19">
        <v>63040</v>
      </c>
      <c r="G55" s="19">
        <v>0</v>
      </c>
      <c r="H55" s="16">
        <f t="shared" si="0"/>
        <v>0</v>
      </c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</row>
    <row r="56" spans="1:255" ht="45" outlineLevel="5" x14ac:dyDescent="0.25">
      <c r="A56" s="75" t="s">
        <v>83</v>
      </c>
      <c r="B56" s="18" t="s">
        <v>8</v>
      </c>
      <c r="C56" s="18" t="s">
        <v>26</v>
      </c>
      <c r="D56" s="28" t="s">
        <v>98</v>
      </c>
      <c r="E56" s="28" t="s">
        <v>7</v>
      </c>
      <c r="F56" s="19">
        <v>0</v>
      </c>
      <c r="G56" s="19">
        <v>0</v>
      </c>
      <c r="H56" s="16">
        <v>0</v>
      </c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</row>
    <row r="57" spans="1:255" ht="45" outlineLevel="6" x14ac:dyDescent="0.25">
      <c r="A57" s="76" t="s">
        <v>81</v>
      </c>
      <c r="B57" s="18" t="s">
        <v>8</v>
      </c>
      <c r="C57" s="18" t="s">
        <v>26</v>
      </c>
      <c r="D57" s="28" t="s">
        <v>98</v>
      </c>
      <c r="E57" s="28" t="s">
        <v>19</v>
      </c>
      <c r="F57" s="19">
        <v>0</v>
      </c>
      <c r="G57" s="19">
        <v>0</v>
      </c>
      <c r="H57" s="16">
        <v>0</v>
      </c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</row>
    <row r="58" spans="1:255" ht="45" x14ac:dyDescent="0.25">
      <c r="A58" s="76" t="s">
        <v>82</v>
      </c>
      <c r="B58" s="18" t="s">
        <v>8</v>
      </c>
      <c r="C58" s="18" t="s">
        <v>26</v>
      </c>
      <c r="D58" s="28" t="s">
        <v>98</v>
      </c>
      <c r="E58" s="28" t="s">
        <v>20</v>
      </c>
      <c r="F58" s="19">
        <v>0</v>
      </c>
      <c r="G58" s="19">
        <v>0</v>
      </c>
      <c r="H58" s="16">
        <v>0</v>
      </c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</row>
    <row r="59" spans="1:255" ht="45" outlineLevel="1" x14ac:dyDescent="0.25">
      <c r="A59" s="75" t="s">
        <v>84</v>
      </c>
      <c r="B59" s="18" t="s">
        <v>8</v>
      </c>
      <c r="C59" s="18" t="s">
        <v>26</v>
      </c>
      <c r="D59" s="28" t="s">
        <v>99</v>
      </c>
      <c r="E59" s="28" t="s">
        <v>7</v>
      </c>
      <c r="F59" s="19">
        <f>F60</f>
        <v>34848</v>
      </c>
      <c r="G59" s="19">
        <v>0</v>
      </c>
      <c r="H59" s="16">
        <f t="shared" si="0"/>
        <v>0</v>
      </c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</row>
    <row r="60" spans="1:255" ht="45" outlineLevel="2" x14ac:dyDescent="0.25">
      <c r="A60" s="76" t="s">
        <v>81</v>
      </c>
      <c r="B60" s="18" t="s">
        <v>8</v>
      </c>
      <c r="C60" s="18" t="s">
        <v>26</v>
      </c>
      <c r="D60" s="28" t="s">
        <v>99</v>
      </c>
      <c r="E60" s="28" t="s">
        <v>19</v>
      </c>
      <c r="F60" s="19">
        <f>F61</f>
        <v>34848</v>
      </c>
      <c r="G60" s="19">
        <v>0</v>
      </c>
      <c r="H60" s="16">
        <f t="shared" si="0"/>
        <v>0</v>
      </c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</row>
    <row r="61" spans="1:255" ht="45" outlineLevel="3" x14ac:dyDescent="0.25">
      <c r="A61" s="76" t="s">
        <v>82</v>
      </c>
      <c r="B61" s="18" t="s">
        <v>8</v>
      </c>
      <c r="C61" s="18" t="s">
        <v>26</v>
      </c>
      <c r="D61" s="28" t="s">
        <v>99</v>
      </c>
      <c r="E61" s="28" t="s">
        <v>20</v>
      </c>
      <c r="F61" s="19">
        <v>34848</v>
      </c>
      <c r="G61" s="19">
        <v>0</v>
      </c>
      <c r="H61" s="16">
        <f t="shared" si="0"/>
        <v>0</v>
      </c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</row>
    <row r="62" spans="1:255" ht="15.75" outlineLevel="4" x14ac:dyDescent="0.25">
      <c r="A62" s="33" t="s">
        <v>85</v>
      </c>
      <c r="B62" s="41" t="s">
        <v>11</v>
      </c>
      <c r="C62" s="41" t="s">
        <v>9</v>
      </c>
      <c r="D62" s="41" t="s">
        <v>10</v>
      </c>
      <c r="E62" s="41" t="s">
        <v>7</v>
      </c>
      <c r="F62" s="42">
        <f t="shared" ref="F62:G65" si="1">F63</f>
        <v>319038</v>
      </c>
      <c r="G62" s="43">
        <f t="shared" si="1"/>
        <v>67323.42</v>
      </c>
      <c r="H62" s="16">
        <f t="shared" si="0"/>
        <v>21.102006657514153</v>
      </c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</row>
    <row r="63" spans="1:255" ht="31.5" outlineLevel="5" x14ac:dyDescent="0.25">
      <c r="A63" s="34" t="s">
        <v>86</v>
      </c>
      <c r="B63" s="44" t="s">
        <v>11</v>
      </c>
      <c r="C63" s="44" t="s">
        <v>28</v>
      </c>
      <c r="D63" s="44" t="s">
        <v>10</v>
      </c>
      <c r="E63" s="44" t="s">
        <v>7</v>
      </c>
      <c r="F63" s="45">
        <f t="shared" si="1"/>
        <v>319038</v>
      </c>
      <c r="G63" s="46">
        <f t="shared" si="1"/>
        <v>67323.42</v>
      </c>
      <c r="H63" s="16">
        <f t="shared" si="0"/>
        <v>21.102006657514153</v>
      </c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</row>
    <row r="64" spans="1:255" ht="47.25" outlineLevel="6" x14ac:dyDescent="0.25">
      <c r="A64" s="34" t="s">
        <v>87</v>
      </c>
      <c r="B64" s="44" t="s">
        <v>11</v>
      </c>
      <c r="C64" s="44" t="s">
        <v>28</v>
      </c>
      <c r="D64" s="44" t="s">
        <v>12</v>
      </c>
      <c r="E64" s="44" t="s">
        <v>7</v>
      </c>
      <c r="F64" s="45">
        <f t="shared" si="1"/>
        <v>319038</v>
      </c>
      <c r="G64" s="46">
        <f t="shared" si="1"/>
        <v>67323.42</v>
      </c>
      <c r="H64" s="16">
        <f t="shared" si="0"/>
        <v>21.102006657514153</v>
      </c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</row>
    <row r="65" spans="1:255" ht="47.25" x14ac:dyDescent="0.25">
      <c r="A65" s="34" t="s">
        <v>88</v>
      </c>
      <c r="B65" s="44" t="s">
        <v>11</v>
      </c>
      <c r="C65" s="44" t="s">
        <v>28</v>
      </c>
      <c r="D65" s="44" t="s">
        <v>13</v>
      </c>
      <c r="E65" s="44" t="s">
        <v>7</v>
      </c>
      <c r="F65" s="45">
        <f t="shared" si="1"/>
        <v>319038</v>
      </c>
      <c r="G65" s="46">
        <f t="shared" si="1"/>
        <v>67323.42</v>
      </c>
      <c r="H65" s="16">
        <f t="shared" si="0"/>
        <v>21.102006657514153</v>
      </c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</row>
    <row r="66" spans="1:255" ht="47.25" outlineLevel="1" x14ac:dyDescent="0.25">
      <c r="A66" s="34" t="s">
        <v>89</v>
      </c>
      <c r="B66" s="44" t="s">
        <v>11</v>
      </c>
      <c r="C66" s="44" t="s">
        <v>28</v>
      </c>
      <c r="D66" s="44" t="s">
        <v>29</v>
      </c>
      <c r="E66" s="44" t="s">
        <v>7</v>
      </c>
      <c r="F66" s="45">
        <f>F67+F69</f>
        <v>319038</v>
      </c>
      <c r="G66" s="45">
        <f>G67+G69</f>
        <v>67323.42</v>
      </c>
      <c r="H66" s="16">
        <f t="shared" si="0"/>
        <v>21.102006657514153</v>
      </c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</row>
    <row r="67" spans="1:255" ht="94.5" outlineLevel="2" x14ac:dyDescent="0.25">
      <c r="A67" s="34" t="s">
        <v>90</v>
      </c>
      <c r="B67" s="44" t="s">
        <v>11</v>
      </c>
      <c r="C67" s="44" t="s">
        <v>28</v>
      </c>
      <c r="D67" s="44" t="s">
        <v>29</v>
      </c>
      <c r="E67" s="44" t="s">
        <v>15</v>
      </c>
      <c r="F67" s="45">
        <f>F68</f>
        <v>286075</v>
      </c>
      <c r="G67" s="45">
        <f>G68</f>
        <v>67323.42</v>
      </c>
      <c r="H67" s="16">
        <f t="shared" si="0"/>
        <v>23.533485973957877</v>
      </c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</row>
    <row r="68" spans="1:255" ht="31.5" outlineLevel="3" x14ac:dyDescent="0.25">
      <c r="A68" s="34" t="s">
        <v>91</v>
      </c>
      <c r="B68" s="44" t="s">
        <v>11</v>
      </c>
      <c r="C68" s="44" t="s">
        <v>28</v>
      </c>
      <c r="D68" s="44" t="s">
        <v>29</v>
      </c>
      <c r="E68" s="44" t="s">
        <v>16</v>
      </c>
      <c r="F68" s="45">
        <v>286075</v>
      </c>
      <c r="G68" s="84">
        <v>67323.42</v>
      </c>
      <c r="H68" s="16">
        <f t="shared" si="0"/>
        <v>23.533485973957877</v>
      </c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</row>
    <row r="69" spans="1:255" ht="78.75" outlineLevel="4" x14ac:dyDescent="0.25">
      <c r="A69" s="35" t="s">
        <v>56</v>
      </c>
      <c r="B69" s="47" t="s">
        <v>11</v>
      </c>
      <c r="C69" s="47" t="s">
        <v>28</v>
      </c>
      <c r="D69" s="47" t="s">
        <v>29</v>
      </c>
      <c r="E69" s="48" t="s">
        <v>19</v>
      </c>
      <c r="F69" s="49">
        <f>F70</f>
        <v>32963</v>
      </c>
      <c r="G69" s="49">
        <v>0</v>
      </c>
      <c r="H69" s="16">
        <f t="shared" si="0"/>
        <v>0</v>
      </c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</row>
    <row r="70" spans="1:255" ht="47.25" outlineLevel="5" x14ac:dyDescent="0.25">
      <c r="A70" s="35" t="s">
        <v>57</v>
      </c>
      <c r="B70" s="47" t="s">
        <v>11</v>
      </c>
      <c r="C70" s="47" t="s">
        <v>28</v>
      </c>
      <c r="D70" s="47" t="s">
        <v>29</v>
      </c>
      <c r="E70" s="48" t="s">
        <v>20</v>
      </c>
      <c r="F70" s="49">
        <v>32963</v>
      </c>
      <c r="G70" s="49">
        <v>0</v>
      </c>
      <c r="H70" s="16">
        <f t="shared" si="0"/>
        <v>0</v>
      </c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</row>
    <row r="71" spans="1:255" ht="47.25" outlineLevel="6" x14ac:dyDescent="0.25">
      <c r="A71" s="13" t="s">
        <v>49</v>
      </c>
      <c r="B71" s="50" t="s">
        <v>28</v>
      </c>
      <c r="C71" s="50" t="s">
        <v>9</v>
      </c>
      <c r="D71" s="50" t="s">
        <v>10</v>
      </c>
      <c r="E71" s="15" t="s">
        <v>7</v>
      </c>
      <c r="F71" s="51">
        <f>F72</f>
        <v>30000</v>
      </c>
      <c r="G71" s="51">
        <f>G72</f>
        <v>0</v>
      </c>
      <c r="H71" s="16">
        <f t="shared" si="0"/>
        <v>0</v>
      </c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</row>
    <row r="72" spans="1:255" ht="47.25" outlineLevel="4" x14ac:dyDescent="0.25">
      <c r="A72" s="14" t="s">
        <v>92</v>
      </c>
      <c r="B72" s="52" t="s">
        <v>28</v>
      </c>
      <c r="C72" s="52" t="s">
        <v>48</v>
      </c>
      <c r="D72" s="52" t="s">
        <v>10</v>
      </c>
      <c r="E72" s="18" t="s">
        <v>7</v>
      </c>
      <c r="F72" s="21">
        <f>F73</f>
        <v>30000</v>
      </c>
      <c r="G72" s="21">
        <v>0</v>
      </c>
      <c r="H72" s="16">
        <f t="shared" si="0"/>
        <v>0</v>
      </c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</row>
    <row r="73" spans="1:255" ht="63" outlineLevel="5" x14ac:dyDescent="0.25">
      <c r="A73" s="36" t="s">
        <v>93</v>
      </c>
      <c r="B73" s="52" t="s">
        <v>28</v>
      </c>
      <c r="C73" s="52" t="s">
        <v>48</v>
      </c>
      <c r="D73" s="52" t="s">
        <v>100</v>
      </c>
      <c r="E73" s="18" t="s">
        <v>7</v>
      </c>
      <c r="F73" s="21">
        <f>F74</f>
        <v>30000</v>
      </c>
      <c r="G73" s="21">
        <v>0</v>
      </c>
      <c r="H73" s="16">
        <f t="shared" si="0"/>
        <v>0</v>
      </c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</row>
    <row r="74" spans="1:255" ht="63" outlineLevel="6" x14ac:dyDescent="0.25">
      <c r="A74" s="14" t="s">
        <v>101</v>
      </c>
      <c r="B74" s="52" t="s">
        <v>28</v>
      </c>
      <c r="C74" s="52" t="s">
        <v>48</v>
      </c>
      <c r="D74" s="18" t="s">
        <v>109</v>
      </c>
      <c r="E74" s="18" t="s">
        <v>7</v>
      </c>
      <c r="F74" s="21">
        <f>F75</f>
        <v>30000</v>
      </c>
      <c r="G74" s="21">
        <v>0</v>
      </c>
      <c r="H74" s="16">
        <f t="shared" si="0"/>
        <v>0</v>
      </c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</row>
    <row r="75" spans="1:255" ht="94.5" outlineLevel="4" x14ac:dyDescent="0.25">
      <c r="A75" s="85" t="s">
        <v>53</v>
      </c>
      <c r="B75" s="52" t="s">
        <v>28</v>
      </c>
      <c r="C75" s="52" t="s">
        <v>48</v>
      </c>
      <c r="D75" s="18" t="s">
        <v>109</v>
      </c>
      <c r="E75" s="18" t="s">
        <v>15</v>
      </c>
      <c r="F75" s="21">
        <f>F76</f>
        <v>30000</v>
      </c>
      <c r="G75" s="21">
        <v>0</v>
      </c>
      <c r="H75" s="16">
        <f t="shared" si="0"/>
        <v>0</v>
      </c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</row>
    <row r="76" spans="1:255" ht="31.5" outlineLevel="5" x14ac:dyDescent="0.25">
      <c r="A76" s="85" t="s">
        <v>54</v>
      </c>
      <c r="B76" s="52" t="s">
        <v>28</v>
      </c>
      <c r="C76" s="52" t="s">
        <v>48</v>
      </c>
      <c r="D76" s="18" t="s">
        <v>109</v>
      </c>
      <c r="E76" s="18" t="s">
        <v>16</v>
      </c>
      <c r="F76" s="21">
        <v>30000</v>
      </c>
      <c r="G76" s="21">
        <v>0</v>
      </c>
      <c r="H76" s="16">
        <f t="shared" si="0"/>
        <v>0</v>
      </c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</row>
    <row r="77" spans="1:255" ht="15.75" outlineLevel="6" x14ac:dyDescent="0.25">
      <c r="A77" s="13" t="s">
        <v>50</v>
      </c>
      <c r="B77" s="55" t="s">
        <v>17</v>
      </c>
      <c r="C77" s="55" t="s">
        <v>9</v>
      </c>
      <c r="D77" s="56" t="s">
        <v>10</v>
      </c>
      <c r="E77" s="56" t="s">
        <v>7</v>
      </c>
      <c r="F77" s="57">
        <f>F78</f>
        <v>1532940</v>
      </c>
      <c r="G77" s="57">
        <f>G78</f>
        <v>977681.65</v>
      </c>
      <c r="H77" s="16">
        <f t="shared" si="0"/>
        <v>63.77820723576918</v>
      </c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</row>
    <row r="78" spans="1:255" ht="15.75" x14ac:dyDescent="0.25">
      <c r="A78" s="53" t="s">
        <v>102</v>
      </c>
      <c r="B78" s="58" t="s">
        <v>17</v>
      </c>
      <c r="C78" s="58" t="s">
        <v>30</v>
      </c>
      <c r="D78" s="59" t="s">
        <v>10</v>
      </c>
      <c r="E78" s="59" t="s">
        <v>7</v>
      </c>
      <c r="F78" s="60">
        <f>F79</f>
        <v>1532940</v>
      </c>
      <c r="G78" s="60">
        <f>G79</f>
        <v>977681.65</v>
      </c>
      <c r="H78" s="16">
        <f t="shared" si="0"/>
        <v>63.77820723576918</v>
      </c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</row>
    <row r="79" spans="1:255" ht="63" outlineLevel="1" x14ac:dyDescent="0.25">
      <c r="A79" s="54" t="s">
        <v>103</v>
      </c>
      <c r="B79" s="58" t="s">
        <v>17</v>
      </c>
      <c r="C79" s="58" t="s">
        <v>30</v>
      </c>
      <c r="D79" s="59" t="s">
        <v>31</v>
      </c>
      <c r="E79" s="59" t="s">
        <v>7</v>
      </c>
      <c r="F79" s="60">
        <f>F80+F84</f>
        <v>1532940</v>
      </c>
      <c r="G79" s="60">
        <f>G80</f>
        <v>977681.65</v>
      </c>
      <c r="H79" s="16">
        <f t="shared" si="0"/>
        <v>63.77820723576918</v>
      </c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</row>
    <row r="80" spans="1:255" ht="15.75" outlineLevel="2" x14ac:dyDescent="0.25">
      <c r="A80" s="54" t="s">
        <v>104</v>
      </c>
      <c r="B80" s="58" t="s">
        <v>17</v>
      </c>
      <c r="C80" s="58" t="s">
        <v>30</v>
      </c>
      <c r="D80" s="59" t="s">
        <v>32</v>
      </c>
      <c r="E80" s="59" t="s">
        <v>7</v>
      </c>
      <c r="F80" s="60">
        <f>F81</f>
        <v>732940</v>
      </c>
      <c r="G80" s="60">
        <f>G81+G84</f>
        <v>977681.65</v>
      </c>
      <c r="H80" s="16">
        <f t="shared" si="0"/>
        <v>133.39177149562039</v>
      </c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</row>
    <row r="81" spans="1:255" ht="15.75" outlineLevel="3" x14ac:dyDescent="0.25">
      <c r="A81" s="54" t="s">
        <v>105</v>
      </c>
      <c r="B81" s="58" t="s">
        <v>17</v>
      </c>
      <c r="C81" s="58" t="s">
        <v>30</v>
      </c>
      <c r="D81" s="59" t="s">
        <v>45</v>
      </c>
      <c r="E81" s="59" t="s">
        <v>7</v>
      </c>
      <c r="F81" s="60">
        <f>F82</f>
        <v>732940</v>
      </c>
      <c r="G81" s="60">
        <f>G82</f>
        <v>238681.65</v>
      </c>
      <c r="H81" s="16">
        <f t="shared" si="0"/>
        <v>32.564964389990998</v>
      </c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</row>
    <row r="82" spans="1:255" ht="47.25" outlineLevel="4" x14ac:dyDescent="0.25">
      <c r="A82" s="54" t="s">
        <v>76</v>
      </c>
      <c r="B82" s="58" t="s">
        <v>17</v>
      </c>
      <c r="C82" s="58" t="s">
        <v>30</v>
      </c>
      <c r="D82" s="59" t="s">
        <v>45</v>
      </c>
      <c r="E82" s="59" t="s">
        <v>19</v>
      </c>
      <c r="F82" s="60">
        <f>F83</f>
        <v>732940</v>
      </c>
      <c r="G82" s="60">
        <f>G83</f>
        <v>238681.65</v>
      </c>
      <c r="H82" s="16">
        <f t="shared" ref="H82:H121" si="2">(G82/F82)*100</f>
        <v>32.564964389990998</v>
      </c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</row>
    <row r="83" spans="1:255" ht="47.25" outlineLevel="5" x14ac:dyDescent="0.25">
      <c r="A83" s="54" t="s">
        <v>77</v>
      </c>
      <c r="B83" s="58" t="s">
        <v>17</v>
      </c>
      <c r="C83" s="58" t="s">
        <v>30</v>
      </c>
      <c r="D83" s="59" t="s">
        <v>45</v>
      </c>
      <c r="E83" s="59" t="s">
        <v>20</v>
      </c>
      <c r="F83" s="60">
        <v>732940</v>
      </c>
      <c r="G83" s="60">
        <v>238681.65</v>
      </c>
      <c r="H83" s="16">
        <f t="shared" si="2"/>
        <v>32.564964389990998</v>
      </c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</row>
    <row r="84" spans="1:255" ht="31.5" outlineLevel="6" x14ac:dyDescent="0.25">
      <c r="A84" s="54" t="s">
        <v>106</v>
      </c>
      <c r="B84" s="58" t="s">
        <v>17</v>
      </c>
      <c r="C84" s="58" t="s">
        <v>30</v>
      </c>
      <c r="D84" s="59" t="s">
        <v>46</v>
      </c>
      <c r="E84" s="59" t="s">
        <v>7</v>
      </c>
      <c r="F84" s="60">
        <f>F85</f>
        <v>800000</v>
      </c>
      <c r="G84" s="60">
        <f>G85</f>
        <v>739000</v>
      </c>
      <c r="H84" s="16">
        <f t="shared" si="2"/>
        <v>92.375</v>
      </c>
      <c r="I84" s="17"/>
      <c r="J84" s="17"/>
      <c r="K84" s="17"/>
      <c r="L84" s="17"/>
      <c r="M84" s="17"/>
      <c r="N84" s="17"/>
      <c r="O84" s="17"/>
      <c r="P84" s="17"/>
      <c r="Q84" s="17"/>
      <c r="R84" s="83">
        <v>681578</v>
      </c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</row>
    <row r="85" spans="1:255" ht="47.25" outlineLevel="5" x14ac:dyDescent="0.25">
      <c r="A85" s="54" t="s">
        <v>76</v>
      </c>
      <c r="B85" s="58" t="s">
        <v>17</v>
      </c>
      <c r="C85" s="58" t="s">
        <v>30</v>
      </c>
      <c r="D85" s="59" t="s">
        <v>46</v>
      </c>
      <c r="E85" s="59" t="s">
        <v>19</v>
      </c>
      <c r="F85" s="60">
        <f>F86</f>
        <v>800000</v>
      </c>
      <c r="G85" s="60">
        <f>G86</f>
        <v>739000</v>
      </c>
      <c r="H85" s="16">
        <f t="shared" si="2"/>
        <v>92.375</v>
      </c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</row>
    <row r="86" spans="1:255" ht="47.25" outlineLevel="6" x14ac:dyDescent="0.25">
      <c r="A86" s="54" t="s">
        <v>77</v>
      </c>
      <c r="B86" s="58" t="s">
        <v>17</v>
      </c>
      <c r="C86" s="58" t="s">
        <v>30</v>
      </c>
      <c r="D86" s="59" t="s">
        <v>46</v>
      </c>
      <c r="E86" s="59" t="s">
        <v>20</v>
      </c>
      <c r="F86" s="60">
        <v>800000</v>
      </c>
      <c r="G86" s="60">
        <v>739000</v>
      </c>
      <c r="H86" s="16">
        <f t="shared" si="2"/>
        <v>92.375</v>
      </c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</row>
    <row r="87" spans="1:255" ht="31.5" outlineLevel="5" x14ac:dyDescent="0.25">
      <c r="A87" s="13" t="s">
        <v>51</v>
      </c>
      <c r="B87" s="15" t="s">
        <v>33</v>
      </c>
      <c r="C87" s="15" t="s">
        <v>9</v>
      </c>
      <c r="D87" s="15" t="s">
        <v>10</v>
      </c>
      <c r="E87" s="15" t="s">
        <v>7</v>
      </c>
      <c r="F87" s="51">
        <f>F88</f>
        <v>279152.68</v>
      </c>
      <c r="G87" s="51">
        <f>G88</f>
        <v>61179.67</v>
      </c>
      <c r="H87" s="16">
        <f t="shared" si="2"/>
        <v>21.916203706158221</v>
      </c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</row>
    <row r="88" spans="1:255" ht="15.75" outlineLevel="6" x14ac:dyDescent="0.25">
      <c r="A88" s="14" t="s">
        <v>107</v>
      </c>
      <c r="B88" s="18" t="s">
        <v>33</v>
      </c>
      <c r="C88" s="18" t="s">
        <v>28</v>
      </c>
      <c r="D88" s="18" t="s">
        <v>10</v>
      </c>
      <c r="E88" s="18" t="s">
        <v>7</v>
      </c>
      <c r="F88" s="21">
        <f>F89</f>
        <v>279152.68</v>
      </c>
      <c r="G88" s="21">
        <f>G89+G96</f>
        <v>61179.67</v>
      </c>
      <c r="H88" s="16">
        <f t="shared" si="2"/>
        <v>21.916203706158221</v>
      </c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</row>
    <row r="89" spans="1:255" ht="63" outlineLevel="1" x14ac:dyDescent="0.25">
      <c r="A89" s="14" t="s">
        <v>108</v>
      </c>
      <c r="B89" s="18" t="s">
        <v>33</v>
      </c>
      <c r="C89" s="18" t="s">
        <v>28</v>
      </c>
      <c r="D89" s="18" t="s">
        <v>31</v>
      </c>
      <c r="E89" s="18" t="s">
        <v>7</v>
      </c>
      <c r="F89" s="21">
        <f>F90+F93</f>
        <v>279152.68</v>
      </c>
      <c r="G89" s="21">
        <f>G90+G93</f>
        <v>61179.67</v>
      </c>
      <c r="H89" s="16">
        <f t="shared" si="2"/>
        <v>21.916203706158221</v>
      </c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</row>
    <row r="90" spans="1:255" ht="47.25" outlineLevel="2" x14ac:dyDescent="0.25">
      <c r="A90" s="14" t="s">
        <v>110</v>
      </c>
      <c r="B90" s="18" t="s">
        <v>33</v>
      </c>
      <c r="C90" s="18" t="s">
        <v>28</v>
      </c>
      <c r="D90" s="18" t="s">
        <v>34</v>
      </c>
      <c r="E90" s="18" t="s">
        <v>7</v>
      </c>
      <c r="F90" s="21">
        <f>F91</f>
        <v>204998.68</v>
      </c>
      <c r="G90" s="21">
        <f>G91</f>
        <v>61179.67</v>
      </c>
      <c r="H90" s="16">
        <f t="shared" si="2"/>
        <v>29.843933629231174</v>
      </c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</row>
    <row r="91" spans="1:255" ht="78.75" outlineLevel="3" x14ac:dyDescent="0.25">
      <c r="A91" s="14" t="s">
        <v>56</v>
      </c>
      <c r="B91" s="18" t="s">
        <v>33</v>
      </c>
      <c r="C91" s="18" t="s">
        <v>28</v>
      </c>
      <c r="D91" s="18" t="s">
        <v>34</v>
      </c>
      <c r="E91" s="18" t="s">
        <v>19</v>
      </c>
      <c r="F91" s="21">
        <f>F92</f>
        <v>204998.68</v>
      </c>
      <c r="G91" s="21">
        <f>G92</f>
        <v>61179.67</v>
      </c>
      <c r="H91" s="16">
        <f t="shared" si="2"/>
        <v>29.843933629231174</v>
      </c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</row>
    <row r="92" spans="1:255" ht="47.25" outlineLevel="4" x14ac:dyDescent="0.25">
      <c r="A92" s="14" t="s">
        <v>111</v>
      </c>
      <c r="B92" s="18" t="s">
        <v>33</v>
      </c>
      <c r="C92" s="18" t="s">
        <v>28</v>
      </c>
      <c r="D92" s="18" t="s">
        <v>34</v>
      </c>
      <c r="E92" s="18" t="s">
        <v>20</v>
      </c>
      <c r="F92" s="19">
        <v>204998.68</v>
      </c>
      <c r="G92" s="19">
        <v>61179.67</v>
      </c>
      <c r="H92" s="16">
        <f t="shared" si="2"/>
        <v>29.843933629231174</v>
      </c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</row>
    <row r="93" spans="1:255" ht="15.75" outlineLevel="5" x14ac:dyDescent="0.25">
      <c r="A93" s="14" t="s">
        <v>112</v>
      </c>
      <c r="B93" s="59" t="s">
        <v>33</v>
      </c>
      <c r="C93" s="59" t="s">
        <v>28</v>
      </c>
      <c r="D93" s="59" t="s">
        <v>47</v>
      </c>
      <c r="E93" s="59" t="s">
        <v>7</v>
      </c>
      <c r="F93" s="62">
        <f>F94</f>
        <v>74154</v>
      </c>
      <c r="G93" s="62">
        <f>G94</f>
        <v>0</v>
      </c>
      <c r="H93" s="16">
        <f t="shared" si="2"/>
        <v>0</v>
      </c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</row>
    <row r="94" spans="1:255" ht="78.75" outlineLevel="6" x14ac:dyDescent="0.25">
      <c r="A94" s="14" t="s">
        <v>56</v>
      </c>
      <c r="B94" s="59" t="s">
        <v>33</v>
      </c>
      <c r="C94" s="59" t="s">
        <v>28</v>
      </c>
      <c r="D94" s="59" t="s">
        <v>47</v>
      </c>
      <c r="E94" s="59" t="s">
        <v>19</v>
      </c>
      <c r="F94" s="62">
        <f>F95</f>
        <v>74154</v>
      </c>
      <c r="G94" s="62">
        <f>G95</f>
        <v>0</v>
      </c>
      <c r="H94" s="16">
        <f t="shared" si="2"/>
        <v>0</v>
      </c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</row>
    <row r="95" spans="1:255" ht="47.25" x14ac:dyDescent="0.25">
      <c r="A95" s="14" t="s">
        <v>111</v>
      </c>
      <c r="B95" s="59" t="s">
        <v>33</v>
      </c>
      <c r="C95" s="59" t="s">
        <v>28</v>
      </c>
      <c r="D95" s="59" t="s">
        <v>47</v>
      </c>
      <c r="E95" s="59" t="s">
        <v>20</v>
      </c>
      <c r="F95" s="62">
        <v>74154</v>
      </c>
      <c r="G95" s="62">
        <v>0</v>
      </c>
      <c r="H95" s="16">
        <f t="shared" si="2"/>
        <v>0</v>
      </c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</row>
    <row r="96" spans="1:255" ht="94.5" x14ac:dyDescent="0.25">
      <c r="A96" s="14" t="s">
        <v>113</v>
      </c>
      <c r="B96" s="59" t="s">
        <v>33</v>
      </c>
      <c r="C96" s="59" t="s">
        <v>28</v>
      </c>
      <c r="D96" s="59" t="s">
        <v>43</v>
      </c>
      <c r="E96" s="59" t="s">
        <v>7</v>
      </c>
      <c r="F96" s="62">
        <v>0</v>
      </c>
      <c r="G96" s="62">
        <f>G97</f>
        <v>0</v>
      </c>
      <c r="H96" s="16">
        <v>0</v>
      </c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</row>
    <row r="97" spans="1:255" ht="15.75" x14ac:dyDescent="0.25">
      <c r="A97" s="14" t="s">
        <v>114</v>
      </c>
      <c r="B97" s="59" t="s">
        <v>33</v>
      </c>
      <c r="C97" s="59" t="s">
        <v>28</v>
      </c>
      <c r="D97" s="59" t="s">
        <v>44</v>
      </c>
      <c r="E97" s="59" t="s">
        <v>7</v>
      </c>
      <c r="F97" s="62">
        <v>0</v>
      </c>
      <c r="G97" s="62">
        <f>G98+G101+G104</f>
        <v>0</v>
      </c>
      <c r="H97" s="16">
        <v>0</v>
      </c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</row>
    <row r="98" spans="1:255" ht="31.5" x14ac:dyDescent="0.25">
      <c r="A98" s="14" t="s">
        <v>115</v>
      </c>
      <c r="B98" s="59" t="s">
        <v>33</v>
      </c>
      <c r="C98" s="59" t="s">
        <v>28</v>
      </c>
      <c r="D98" s="59" t="s">
        <v>121</v>
      </c>
      <c r="E98" s="59" t="s">
        <v>7</v>
      </c>
      <c r="F98" s="62">
        <v>0</v>
      </c>
      <c r="G98" s="62">
        <f>G99</f>
        <v>0</v>
      </c>
      <c r="H98" s="16">
        <v>0</v>
      </c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</row>
    <row r="99" spans="1:255" ht="78.75" x14ac:dyDescent="0.25">
      <c r="A99" s="14" t="s">
        <v>56</v>
      </c>
      <c r="B99" s="59" t="s">
        <v>33</v>
      </c>
      <c r="C99" s="59" t="s">
        <v>28</v>
      </c>
      <c r="D99" s="59" t="s">
        <v>121</v>
      </c>
      <c r="E99" s="59" t="s">
        <v>19</v>
      </c>
      <c r="F99" s="62">
        <v>0</v>
      </c>
      <c r="G99" s="62">
        <f>G100</f>
        <v>0</v>
      </c>
      <c r="H99" s="16">
        <v>0</v>
      </c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</row>
    <row r="100" spans="1:255" ht="47.25" x14ac:dyDescent="0.25">
      <c r="A100" s="14" t="s">
        <v>111</v>
      </c>
      <c r="B100" s="59" t="s">
        <v>33</v>
      </c>
      <c r="C100" s="59" t="s">
        <v>28</v>
      </c>
      <c r="D100" s="59" t="s">
        <v>121</v>
      </c>
      <c r="E100" s="59" t="s">
        <v>20</v>
      </c>
      <c r="F100" s="62">
        <v>0</v>
      </c>
      <c r="G100" s="62">
        <v>0</v>
      </c>
      <c r="H100" s="16">
        <v>0</v>
      </c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</row>
    <row r="101" spans="1:255" ht="78.75" x14ac:dyDescent="0.25">
      <c r="A101" s="14" t="s">
        <v>116</v>
      </c>
      <c r="B101" s="59" t="s">
        <v>33</v>
      </c>
      <c r="C101" s="59" t="s">
        <v>28</v>
      </c>
      <c r="D101" s="59" t="s">
        <v>122</v>
      </c>
      <c r="E101" s="59" t="s">
        <v>7</v>
      </c>
      <c r="F101" s="60">
        <v>0</v>
      </c>
      <c r="G101" s="60">
        <f>G102</f>
        <v>0</v>
      </c>
      <c r="H101" s="16">
        <v>0</v>
      </c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</row>
    <row r="102" spans="1:255" ht="78.75" x14ac:dyDescent="0.25">
      <c r="A102" s="14" t="s">
        <v>56</v>
      </c>
      <c r="B102" s="59" t="s">
        <v>33</v>
      </c>
      <c r="C102" s="59" t="s">
        <v>28</v>
      </c>
      <c r="D102" s="59" t="s">
        <v>122</v>
      </c>
      <c r="E102" s="59" t="s">
        <v>19</v>
      </c>
      <c r="F102" s="60">
        <v>0</v>
      </c>
      <c r="G102" s="60">
        <f>G103</f>
        <v>0</v>
      </c>
      <c r="H102" s="16">
        <v>0</v>
      </c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</row>
    <row r="103" spans="1:255" ht="47.25" x14ac:dyDescent="0.25">
      <c r="A103" s="14" t="s">
        <v>111</v>
      </c>
      <c r="B103" s="59" t="s">
        <v>33</v>
      </c>
      <c r="C103" s="59" t="s">
        <v>28</v>
      </c>
      <c r="D103" s="59" t="s">
        <v>122</v>
      </c>
      <c r="E103" s="59" t="s">
        <v>20</v>
      </c>
      <c r="F103" s="62">
        <v>0</v>
      </c>
      <c r="G103" s="62">
        <v>0</v>
      </c>
      <c r="H103" s="16">
        <v>0</v>
      </c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</row>
    <row r="104" spans="1:255" ht="31.5" x14ac:dyDescent="0.25">
      <c r="A104" s="14" t="s">
        <v>117</v>
      </c>
      <c r="B104" s="59" t="s">
        <v>33</v>
      </c>
      <c r="C104" s="59" t="s">
        <v>28</v>
      </c>
      <c r="D104" s="59" t="s">
        <v>123</v>
      </c>
      <c r="E104" s="59" t="s">
        <v>7</v>
      </c>
      <c r="F104" s="60">
        <v>0</v>
      </c>
      <c r="G104" s="60">
        <v>0</v>
      </c>
      <c r="H104" s="16">
        <v>0</v>
      </c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</row>
    <row r="105" spans="1:255" ht="78.75" x14ac:dyDescent="0.25">
      <c r="A105" s="14" t="s">
        <v>56</v>
      </c>
      <c r="B105" s="59" t="s">
        <v>33</v>
      </c>
      <c r="C105" s="59" t="s">
        <v>28</v>
      </c>
      <c r="D105" s="59" t="s">
        <v>123</v>
      </c>
      <c r="E105" s="59" t="s">
        <v>19</v>
      </c>
      <c r="F105" s="60">
        <v>0</v>
      </c>
      <c r="G105" s="60">
        <v>0</v>
      </c>
      <c r="H105" s="16">
        <v>0</v>
      </c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</row>
    <row r="106" spans="1:255" ht="47.25" x14ac:dyDescent="0.25">
      <c r="A106" s="14" t="s">
        <v>111</v>
      </c>
      <c r="B106" s="59" t="s">
        <v>33</v>
      </c>
      <c r="C106" s="59" t="s">
        <v>28</v>
      </c>
      <c r="D106" s="59" t="s">
        <v>123</v>
      </c>
      <c r="E106" s="59" t="s">
        <v>20</v>
      </c>
      <c r="F106" s="62">
        <v>0</v>
      </c>
      <c r="G106" s="62">
        <v>0</v>
      </c>
      <c r="H106" s="16">
        <v>0</v>
      </c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</row>
    <row r="107" spans="1:255" ht="15.75" x14ac:dyDescent="0.25">
      <c r="A107" s="13" t="s">
        <v>118</v>
      </c>
      <c r="B107" s="15" t="s">
        <v>35</v>
      </c>
      <c r="C107" s="15" t="s">
        <v>9</v>
      </c>
      <c r="D107" s="15" t="s">
        <v>10</v>
      </c>
      <c r="E107" s="15" t="s">
        <v>7</v>
      </c>
      <c r="F107" s="16">
        <f>F108</f>
        <v>3187943.75</v>
      </c>
      <c r="G107" s="16">
        <f>G108</f>
        <v>859369.9</v>
      </c>
      <c r="H107" s="16">
        <f t="shared" si="2"/>
        <v>26.956871494360591</v>
      </c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</row>
    <row r="108" spans="1:255" ht="15.75" x14ac:dyDescent="0.25">
      <c r="A108" s="61" t="s">
        <v>119</v>
      </c>
      <c r="B108" s="18" t="s">
        <v>35</v>
      </c>
      <c r="C108" s="18" t="s">
        <v>8</v>
      </c>
      <c r="D108" s="18" t="s">
        <v>10</v>
      </c>
      <c r="E108" s="18" t="s">
        <v>7</v>
      </c>
      <c r="F108" s="19">
        <f>F109</f>
        <v>3187943.75</v>
      </c>
      <c r="G108" s="19">
        <f>G109</f>
        <v>859369.9</v>
      </c>
      <c r="H108" s="16">
        <f t="shared" si="2"/>
        <v>26.956871494360591</v>
      </c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</row>
    <row r="109" spans="1:255" ht="63" x14ac:dyDescent="0.25">
      <c r="A109" s="61" t="s">
        <v>120</v>
      </c>
      <c r="B109" s="18" t="s">
        <v>35</v>
      </c>
      <c r="C109" s="18" t="s">
        <v>8</v>
      </c>
      <c r="D109" s="18" t="s">
        <v>36</v>
      </c>
      <c r="E109" s="18" t="s">
        <v>7</v>
      </c>
      <c r="F109" s="19">
        <f>F110+F113+F118</f>
        <v>3187943.75</v>
      </c>
      <c r="G109" s="19">
        <f>G110+G113+G118</f>
        <v>859369.9</v>
      </c>
      <c r="H109" s="16">
        <f t="shared" si="2"/>
        <v>26.956871494360591</v>
      </c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</row>
    <row r="110" spans="1:255" ht="47.25" x14ac:dyDescent="0.25">
      <c r="A110" s="63" t="s">
        <v>124</v>
      </c>
      <c r="B110" s="66" t="s">
        <v>35</v>
      </c>
      <c r="C110" s="66" t="s">
        <v>8</v>
      </c>
      <c r="D110" s="66" t="s">
        <v>39</v>
      </c>
      <c r="E110" s="66" t="s">
        <v>7</v>
      </c>
      <c r="F110" s="67">
        <f>F111</f>
        <v>100000</v>
      </c>
      <c r="G110" s="67">
        <f>G111</f>
        <v>24000</v>
      </c>
      <c r="H110" s="16">
        <f t="shared" si="2"/>
        <v>24</v>
      </c>
      <c r="I110"/>
      <c r="J110"/>
      <c r="K110"/>
      <c r="L110"/>
      <c r="M110"/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</row>
    <row r="111" spans="1:255" ht="47.25" x14ac:dyDescent="0.25">
      <c r="A111" s="64" t="s">
        <v>125</v>
      </c>
      <c r="B111" s="66" t="s">
        <v>35</v>
      </c>
      <c r="C111" s="66" t="s">
        <v>8</v>
      </c>
      <c r="D111" s="66" t="s">
        <v>39</v>
      </c>
      <c r="E111" s="66" t="s">
        <v>19</v>
      </c>
      <c r="F111" s="67">
        <f>F112</f>
        <v>100000</v>
      </c>
      <c r="G111" s="67">
        <f>G112</f>
        <v>24000</v>
      </c>
      <c r="H111" s="16">
        <f t="shared" si="2"/>
        <v>24</v>
      </c>
      <c r="I111"/>
      <c r="J111"/>
      <c r="K111"/>
      <c r="L111"/>
      <c r="M111"/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</row>
    <row r="112" spans="1:255" ht="47.25" x14ac:dyDescent="0.25">
      <c r="A112" s="64" t="s">
        <v>111</v>
      </c>
      <c r="B112" s="66" t="s">
        <v>35</v>
      </c>
      <c r="C112" s="66" t="s">
        <v>8</v>
      </c>
      <c r="D112" s="66" t="s">
        <v>39</v>
      </c>
      <c r="E112" s="66" t="s">
        <v>20</v>
      </c>
      <c r="F112" s="67">
        <v>100000</v>
      </c>
      <c r="G112" s="67">
        <v>24000</v>
      </c>
      <c r="H112" s="16">
        <f t="shared" si="2"/>
        <v>24</v>
      </c>
      <c r="I112"/>
      <c r="J112"/>
      <c r="K112"/>
      <c r="L112"/>
      <c r="M112"/>
      <c r="N112"/>
      <c r="O112"/>
      <c r="P112"/>
      <c r="Q112"/>
      <c r="R112"/>
      <c r="S112"/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</row>
    <row r="113" spans="1:255" ht="63" x14ac:dyDescent="0.25">
      <c r="A113" s="14" t="s">
        <v>126</v>
      </c>
      <c r="B113" s="18" t="s">
        <v>35</v>
      </c>
      <c r="C113" s="18" t="s">
        <v>8</v>
      </c>
      <c r="D113" s="18" t="s">
        <v>37</v>
      </c>
      <c r="E113" s="18" t="s">
        <v>7</v>
      </c>
      <c r="F113" s="21">
        <f>F114+F116</f>
        <v>2832827.75</v>
      </c>
      <c r="G113" s="21">
        <f>G114+G116</f>
        <v>690253.9</v>
      </c>
      <c r="H113" s="16">
        <f t="shared" si="2"/>
        <v>24.366250295310049</v>
      </c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</row>
    <row r="114" spans="1:255" ht="94.5" x14ac:dyDescent="0.25">
      <c r="A114" s="65" t="s">
        <v>53</v>
      </c>
      <c r="B114" s="18" t="s">
        <v>35</v>
      </c>
      <c r="C114" s="18" t="s">
        <v>8</v>
      </c>
      <c r="D114" s="18" t="s">
        <v>37</v>
      </c>
      <c r="E114" s="18" t="s">
        <v>15</v>
      </c>
      <c r="F114" s="21">
        <f>F115</f>
        <v>1493818</v>
      </c>
      <c r="G114" s="21">
        <f>G115</f>
        <v>353119.28</v>
      </c>
      <c r="H114" s="16">
        <f t="shared" si="2"/>
        <v>23.63870832993042</v>
      </c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</row>
    <row r="115" spans="1:255" ht="31.5" x14ac:dyDescent="0.25">
      <c r="A115" s="65" t="s">
        <v>127</v>
      </c>
      <c r="B115" s="18" t="s">
        <v>35</v>
      </c>
      <c r="C115" s="18" t="s">
        <v>8</v>
      </c>
      <c r="D115" s="18" t="s">
        <v>37</v>
      </c>
      <c r="E115" s="18" t="s">
        <v>38</v>
      </c>
      <c r="F115" s="68">
        <v>1493818</v>
      </c>
      <c r="G115" s="68">
        <v>353119.28</v>
      </c>
      <c r="H115" s="16">
        <f t="shared" si="2"/>
        <v>23.63870832993042</v>
      </c>
      <c r="I115" s="69"/>
      <c r="J115" s="69"/>
      <c r="K115" s="69"/>
      <c r="L115" s="69"/>
      <c r="M115" s="69"/>
      <c r="N115" s="69"/>
      <c r="O115" s="69"/>
      <c r="P115" s="69"/>
      <c r="Q115" s="69"/>
      <c r="R115" s="69"/>
      <c r="S115" s="69"/>
      <c r="T115" s="69"/>
      <c r="U115" s="69"/>
      <c r="V115" s="69"/>
      <c r="W115" s="69"/>
      <c r="X115" s="69"/>
      <c r="Y115" s="69"/>
      <c r="Z115" s="69"/>
      <c r="AA115" s="69"/>
      <c r="AB115" s="69"/>
      <c r="AC115" s="69"/>
      <c r="AD115" s="69"/>
      <c r="AE115" s="69"/>
      <c r="AF115" s="69"/>
      <c r="AG115" s="69"/>
      <c r="AH115" s="69"/>
      <c r="AI115" s="69"/>
      <c r="AJ115" s="69"/>
      <c r="AK115" s="69"/>
      <c r="AL115" s="69"/>
      <c r="AM115" s="69"/>
      <c r="AN115" s="69"/>
      <c r="AO115" s="69"/>
      <c r="AP115" s="69"/>
      <c r="AQ115" s="69"/>
      <c r="AR115" s="69"/>
      <c r="AS115" s="69"/>
      <c r="AT115" s="69"/>
      <c r="AU115" s="69"/>
      <c r="AV115" s="69"/>
      <c r="AW115" s="69"/>
      <c r="AX115" s="69"/>
      <c r="AY115" s="69"/>
      <c r="AZ115" s="69"/>
      <c r="BA115" s="69"/>
      <c r="BB115" s="69"/>
      <c r="BC115" s="69"/>
      <c r="BD115" s="69"/>
      <c r="BE115" s="69"/>
      <c r="BF115" s="69"/>
      <c r="BG115" s="69"/>
      <c r="BH115" s="69"/>
      <c r="BI115" s="69"/>
      <c r="BJ115" s="69"/>
      <c r="BK115" s="69"/>
      <c r="BL115" s="69"/>
      <c r="BM115" s="69"/>
      <c r="BN115" s="69"/>
      <c r="BO115" s="69"/>
      <c r="BP115" s="69"/>
      <c r="BQ115" s="69"/>
      <c r="BR115" s="69"/>
      <c r="BS115" s="69"/>
      <c r="BT115" s="69"/>
      <c r="BU115" s="69"/>
      <c r="BV115" s="69"/>
      <c r="BW115" s="69"/>
      <c r="BX115" s="69"/>
      <c r="BY115" s="69"/>
      <c r="BZ115" s="69"/>
      <c r="CA115" s="69"/>
      <c r="CB115" s="69"/>
      <c r="CC115" s="69"/>
      <c r="CD115" s="69"/>
      <c r="CE115" s="69"/>
      <c r="CF115" s="69"/>
      <c r="CG115" s="69"/>
      <c r="CH115" s="69"/>
      <c r="CI115" s="69"/>
      <c r="CJ115" s="69"/>
      <c r="CK115" s="69"/>
      <c r="CL115" s="69"/>
      <c r="CM115" s="69"/>
      <c r="CN115" s="69"/>
      <c r="CO115" s="69"/>
      <c r="CP115" s="69"/>
      <c r="CQ115" s="69"/>
      <c r="CR115" s="69"/>
      <c r="CS115" s="69"/>
      <c r="CT115" s="69"/>
      <c r="CU115" s="69"/>
      <c r="CV115" s="69"/>
      <c r="CW115" s="69"/>
      <c r="CX115" s="69"/>
      <c r="CY115" s="69"/>
      <c r="CZ115" s="69"/>
      <c r="DA115" s="69"/>
      <c r="DB115" s="69"/>
      <c r="DC115" s="69"/>
      <c r="DD115" s="69"/>
      <c r="DE115" s="69"/>
      <c r="DF115" s="69"/>
      <c r="DG115" s="69"/>
      <c r="DH115" s="69"/>
      <c r="DI115" s="69"/>
      <c r="DJ115" s="69"/>
      <c r="DK115" s="69"/>
      <c r="DL115" s="69"/>
      <c r="DM115" s="69"/>
      <c r="DN115" s="69"/>
      <c r="DO115" s="69"/>
      <c r="DP115" s="69"/>
      <c r="DQ115" s="69"/>
      <c r="DR115" s="69"/>
      <c r="DS115" s="69"/>
      <c r="DT115" s="69"/>
      <c r="DU115" s="69"/>
      <c r="DV115" s="69"/>
      <c r="DW115" s="69"/>
      <c r="DX115" s="69"/>
      <c r="DY115" s="69"/>
      <c r="DZ115" s="69"/>
      <c r="EA115" s="69"/>
      <c r="EB115" s="69"/>
      <c r="EC115" s="69"/>
      <c r="ED115" s="69"/>
      <c r="EE115" s="69"/>
      <c r="EF115" s="69"/>
      <c r="EG115" s="69"/>
      <c r="EH115" s="69"/>
      <c r="EI115" s="69"/>
      <c r="EJ115" s="69"/>
      <c r="EK115" s="69"/>
      <c r="EL115" s="69"/>
      <c r="EM115" s="69"/>
      <c r="EN115" s="69"/>
      <c r="EO115" s="69"/>
      <c r="EP115" s="69"/>
      <c r="EQ115" s="69"/>
      <c r="ER115" s="69"/>
      <c r="ES115" s="69"/>
      <c r="ET115" s="69"/>
      <c r="EU115" s="69"/>
      <c r="EV115" s="69"/>
      <c r="EW115" s="69"/>
      <c r="EX115" s="69"/>
      <c r="EY115" s="69"/>
      <c r="EZ115" s="69"/>
      <c r="FA115" s="69"/>
      <c r="FB115" s="69"/>
      <c r="FC115" s="69"/>
      <c r="FD115" s="69"/>
      <c r="FE115" s="69"/>
      <c r="FF115" s="69"/>
      <c r="FG115" s="69"/>
      <c r="FH115" s="69"/>
      <c r="FI115" s="69"/>
      <c r="FJ115" s="69"/>
      <c r="FK115" s="69"/>
      <c r="FL115" s="69"/>
      <c r="FM115" s="69"/>
      <c r="FN115" s="69"/>
      <c r="FO115" s="69"/>
      <c r="FP115" s="69"/>
      <c r="FQ115" s="69"/>
      <c r="FR115" s="69"/>
      <c r="FS115" s="69"/>
      <c r="FT115" s="69"/>
      <c r="FU115" s="69"/>
      <c r="FV115" s="69"/>
      <c r="FW115" s="69"/>
      <c r="FX115" s="69"/>
      <c r="FY115" s="69"/>
      <c r="FZ115" s="69"/>
      <c r="GA115" s="69"/>
      <c r="GB115" s="69"/>
      <c r="GC115" s="69"/>
      <c r="GD115" s="69"/>
      <c r="GE115" s="69"/>
      <c r="GF115" s="69"/>
      <c r="GG115" s="69"/>
      <c r="GH115" s="69"/>
      <c r="GI115" s="69"/>
      <c r="GJ115" s="69"/>
      <c r="GK115" s="69"/>
      <c r="GL115" s="69"/>
      <c r="GM115" s="69"/>
      <c r="GN115" s="69"/>
      <c r="GO115" s="69"/>
      <c r="GP115" s="69"/>
      <c r="GQ115" s="69"/>
      <c r="GR115" s="69"/>
      <c r="GS115" s="69"/>
      <c r="GT115" s="69"/>
      <c r="GU115" s="69"/>
      <c r="GV115" s="69"/>
      <c r="GW115" s="69"/>
      <c r="GX115" s="69"/>
      <c r="GY115" s="69"/>
      <c r="GZ115" s="69"/>
      <c r="HA115" s="69"/>
      <c r="HB115" s="69"/>
      <c r="HC115" s="69"/>
      <c r="HD115" s="69"/>
      <c r="HE115" s="69"/>
      <c r="HF115" s="69"/>
      <c r="HG115" s="69"/>
      <c r="HH115" s="69"/>
      <c r="HI115" s="69"/>
      <c r="HJ115" s="69"/>
      <c r="HK115" s="69"/>
      <c r="HL115" s="69"/>
      <c r="HM115" s="69"/>
      <c r="HN115" s="69"/>
      <c r="HO115" s="69"/>
      <c r="HP115" s="69"/>
      <c r="HQ115" s="69"/>
      <c r="HR115" s="69"/>
      <c r="HS115" s="69"/>
      <c r="HT115" s="69"/>
      <c r="HU115" s="69"/>
      <c r="HV115" s="69"/>
      <c r="HW115" s="69"/>
      <c r="HX115" s="69"/>
      <c r="HY115" s="69"/>
      <c r="HZ115" s="69"/>
      <c r="IA115" s="69"/>
      <c r="IB115" s="69"/>
      <c r="IC115" s="69"/>
      <c r="ID115" s="69"/>
      <c r="IE115" s="69"/>
      <c r="IF115" s="69"/>
      <c r="IG115" s="69"/>
      <c r="IH115" s="69"/>
      <c r="II115" s="69"/>
      <c r="IJ115" s="69"/>
      <c r="IK115" s="69"/>
      <c r="IL115" s="69"/>
      <c r="IM115" s="69"/>
      <c r="IN115" s="69"/>
      <c r="IO115" s="69"/>
      <c r="IP115" s="69"/>
      <c r="IQ115" s="69"/>
      <c r="IR115" s="69"/>
      <c r="IS115" s="69"/>
      <c r="IT115" s="69"/>
      <c r="IU115" s="69"/>
    </row>
    <row r="116" spans="1:255" ht="47.25" x14ac:dyDescent="0.25">
      <c r="A116" s="65" t="s">
        <v>125</v>
      </c>
      <c r="B116" s="18" t="s">
        <v>35</v>
      </c>
      <c r="C116" s="18" t="s">
        <v>8</v>
      </c>
      <c r="D116" s="18" t="s">
        <v>37</v>
      </c>
      <c r="E116" s="18" t="s">
        <v>19</v>
      </c>
      <c r="F116" s="21">
        <f>F117</f>
        <v>1339009.75</v>
      </c>
      <c r="G116" s="21">
        <f>G117</f>
        <v>337134.62</v>
      </c>
      <c r="H116" s="16">
        <f t="shared" si="2"/>
        <v>25.177906284849684</v>
      </c>
      <c r="I116" s="69"/>
      <c r="J116" s="69"/>
      <c r="K116" s="69"/>
      <c r="L116" s="69"/>
      <c r="M116" s="69"/>
      <c r="N116" s="69"/>
      <c r="O116" s="69"/>
      <c r="P116" s="69"/>
      <c r="Q116" s="69"/>
      <c r="R116" s="69"/>
      <c r="S116" s="69"/>
      <c r="T116" s="69"/>
      <c r="U116" s="69"/>
      <c r="V116" s="69"/>
      <c r="W116" s="69"/>
      <c r="X116" s="69"/>
      <c r="Y116" s="69"/>
      <c r="Z116" s="69"/>
      <c r="AA116" s="69"/>
      <c r="AB116" s="69"/>
      <c r="AC116" s="69"/>
      <c r="AD116" s="69"/>
      <c r="AE116" s="69"/>
      <c r="AF116" s="69"/>
      <c r="AG116" s="69"/>
      <c r="AH116" s="69"/>
      <c r="AI116" s="69"/>
      <c r="AJ116" s="69"/>
      <c r="AK116" s="69"/>
      <c r="AL116" s="69"/>
      <c r="AM116" s="69"/>
      <c r="AN116" s="69"/>
      <c r="AO116" s="69"/>
      <c r="AP116" s="69"/>
      <c r="AQ116" s="69"/>
      <c r="AR116" s="69"/>
      <c r="AS116" s="69"/>
      <c r="AT116" s="69"/>
      <c r="AU116" s="69"/>
      <c r="AV116" s="69"/>
      <c r="AW116" s="69"/>
      <c r="AX116" s="69"/>
      <c r="AY116" s="69"/>
      <c r="AZ116" s="69"/>
      <c r="BA116" s="69"/>
      <c r="BB116" s="69"/>
      <c r="BC116" s="69"/>
      <c r="BD116" s="69"/>
      <c r="BE116" s="69"/>
      <c r="BF116" s="69"/>
      <c r="BG116" s="69"/>
      <c r="BH116" s="69"/>
      <c r="BI116" s="69"/>
      <c r="BJ116" s="69"/>
      <c r="BK116" s="69"/>
      <c r="BL116" s="69"/>
      <c r="BM116" s="69"/>
      <c r="BN116" s="69"/>
      <c r="BO116" s="69"/>
      <c r="BP116" s="69"/>
      <c r="BQ116" s="69"/>
      <c r="BR116" s="69"/>
      <c r="BS116" s="69"/>
      <c r="BT116" s="69"/>
      <c r="BU116" s="69"/>
      <c r="BV116" s="69"/>
      <c r="BW116" s="69"/>
      <c r="BX116" s="69"/>
      <c r="BY116" s="69"/>
      <c r="BZ116" s="69"/>
      <c r="CA116" s="69"/>
      <c r="CB116" s="69"/>
      <c r="CC116" s="69"/>
      <c r="CD116" s="69"/>
      <c r="CE116" s="69"/>
      <c r="CF116" s="69"/>
      <c r="CG116" s="69"/>
      <c r="CH116" s="69"/>
      <c r="CI116" s="69"/>
      <c r="CJ116" s="69"/>
      <c r="CK116" s="69"/>
      <c r="CL116" s="69"/>
      <c r="CM116" s="69"/>
      <c r="CN116" s="69"/>
      <c r="CO116" s="69"/>
      <c r="CP116" s="69"/>
      <c r="CQ116" s="69"/>
      <c r="CR116" s="69"/>
      <c r="CS116" s="69"/>
      <c r="CT116" s="69"/>
      <c r="CU116" s="69"/>
      <c r="CV116" s="69"/>
      <c r="CW116" s="69"/>
      <c r="CX116" s="69"/>
      <c r="CY116" s="69"/>
      <c r="CZ116" s="69"/>
      <c r="DA116" s="69"/>
      <c r="DB116" s="69"/>
      <c r="DC116" s="69"/>
      <c r="DD116" s="69"/>
      <c r="DE116" s="69"/>
      <c r="DF116" s="69"/>
      <c r="DG116" s="69"/>
      <c r="DH116" s="69"/>
      <c r="DI116" s="69"/>
      <c r="DJ116" s="69"/>
      <c r="DK116" s="69"/>
      <c r="DL116" s="69"/>
      <c r="DM116" s="69"/>
      <c r="DN116" s="69"/>
      <c r="DO116" s="69"/>
      <c r="DP116" s="69"/>
      <c r="DQ116" s="69"/>
      <c r="DR116" s="69"/>
      <c r="DS116" s="69"/>
      <c r="DT116" s="69"/>
      <c r="DU116" s="69"/>
      <c r="DV116" s="69"/>
      <c r="DW116" s="69"/>
      <c r="DX116" s="69"/>
      <c r="DY116" s="69"/>
      <c r="DZ116" s="69"/>
      <c r="EA116" s="69"/>
      <c r="EB116" s="69"/>
      <c r="EC116" s="69"/>
      <c r="ED116" s="69"/>
      <c r="EE116" s="69"/>
      <c r="EF116" s="69"/>
      <c r="EG116" s="69"/>
      <c r="EH116" s="69"/>
      <c r="EI116" s="69"/>
      <c r="EJ116" s="69"/>
      <c r="EK116" s="69"/>
      <c r="EL116" s="69"/>
      <c r="EM116" s="69"/>
      <c r="EN116" s="69"/>
      <c r="EO116" s="69"/>
      <c r="EP116" s="69"/>
      <c r="EQ116" s="69"/>
      <c r="ER116" s="69"/>
      <c r="ES116" s="69"/>
      <c r="ET116" s="69"/>
      <c r="EU116" s="69"/>
      <c r="EV116" s="69"/>
      <c r="EW116" s="69"/>
      <c r="EX116" s="69"/>
      <c r="EY116" s="69"/>
      <c r="EZ116" s="69"/>
      <c r="FA116" s="69"/>
      <c r="FB116" s="69"/>
      <c r="FC116" s="69"/>
      <c r="FD116" s="69"/>
      <c r="FE116" s="69"/>
      <c r="FF116" s="69"/>
      <c r="FG116" s="69"/>
      <c r="FH116" s="69"/>
      <c r="FI116" s="69"/>
      <c r="FJ116" s="69"/>
      <c r="FK116" s="69"/>
      <c r="FL116" s="69"/>
      <c r="FM116" s="69"/>
      <c r="FN116" s="69"/>
      <c r="FO116" s="69"/>
      <c r="FP116" s="69"/>
      <c r="FQ116" s="69"/>
      <c r="FR116" s="69"/>
      <c r="FS116" s="69"/>
      <c r="FT116" s="69"/>
      <c r="FU116" s="69"/>
      <c r="FV116" s="69"/>
      <c r="FW116" s="69"/>
      <c r="FX116" s="69"/>
      <c r="FY116" s="69"/>
      <c r="FZ116" s="69"/>
      <c r="GA116" s="69"/>
      <c r="GB116" s="69"/>
      <c r="GC116" s="69"/>
      <c r="GD116" s="69"/>
      <c r="GE116" s="69"/>
      <c r="GF116" s="69"/>
      <c r="GG116" s="69"/>
      <c r="GH116" s="69"/>
      <c r="GI116" s="69"/>
      <c r="GJ116" s="69"/>
      <c r="GK116" s="69"/>
      <c r="GL116" s="69"/>
      <c r="GM116" s="69"/>
      <c r="GN116" s="69"/>
      <c r="GO116" s="69"/>
      <c r="GP116" s="69"/>
      <c r="GQ116" s="69"/>
      <c r="GR116" s="69"/>
      <c r="GS116" s="69"/>
      <c r="GT116" s="69"/>
      <c r="GU116" s="69"/>
      <c r="GV116" s="69"/>
      <c r="GW116" s="69"/>
      <c r="GX116" s="69"/>
      <c r="GY116" s="69"/>
      <c r="GZ116" s="69"/>
      <c r="HA116" s="69"/>
      <c r="HB116" s="69"/>
      <c r="HC116" s="69"/>
      <c r="HD116" s="69"/>
      <c r="HE116" s="69"/>
      <c r="HF116" s="69"/>
      <c r="HG116" s="69"/>
      <c r="HH116" s="69"/>
      <c r="HI116" s="69"/>
      <c r="HJ116" s="69"/>
      <c r="HK116" s="69"/>
      <c r="HL116" s="69"/>
      <c r="HM116" s="69"/>
      <c r="HN116" s="69"/>
      <c r="HO116" s="69"/>
      <c r="HP116" s="69"/>
      <c r="HQ116" s="69"/>
      <c r="HR116" s="69"/>
      <c r="HS116" s="69"/>
      <c r="HT116" s="69"/>
      <c r="HU116" s="69"/>
      <c r="HV116" s="69"/>
      <c r="HW116" s="69"/>
      <c r="HX116" s="69"/>
      <c r="HY116" s="69"/>
      <c r="HZ116" s="69"/>
      <c r="IA116" s="69"/>
      <c r="IB116" s="69"/>
      <c r="IC116" s="69"/>
      <c r="ID116" s="69"/>
      <c r="IE116" s="69"/>
      <c r="IF116" s="69"/>
      <c r="IG116" s="69"/>
      <c r="IH116" s="69"/>
      <c r="II116" s="69"/>
      <c r="IJ116" s="69"/>
      <c r="IK116" s="69"/>
      <c r="IL116" s="69"/>
      <c r="IM116" s="69"/>
      <c r="IN116" s="69"/>
      <c r="IO116" s="69"/>
      <c r="IP116" s="69"/>
      <c r="IQ116" s="69"/>
      <c r="IR116" s="69"/>
      <c r="IS116" s="69"/>
      <c r="IT116" s="69"/>
      <c r="IU116" s="69"/>
    </row>
    <row r="117" spans="1:255" ht="47.25" x14ac:dyDescent="0.25">
      <c r="A117" s="65" t="s">
        <v>111</v>
      </c>
      <c r="B117" s="18" t="s">
        <v>35</v>
      </c>
      <c r="C117" s="18" t="s">
        <v>8</v>
      </c>
      <c r="D117" s="18" t="s">
        <v>37</v>
      </c>
      <c r="E117" s="18" t="s">
        <v>20</v>
      </c>
      <c r="F117" s="21">
        <v>1339009.75</v>
      </c>
      <c r="G117" s="21">
        <v>337134.62</v>
      </c>
      <c r="H117" s="16">
        <f t="shared" si="2"/>
        <v>25.177906284849684</v>
      </c>
      <c r="I117" s="69"/>
      <c r="J117" s="69"/>
      <c r="K117" s="69"/>
      <c r="L117" s="69"/>
      <c r="M117" s="69"/>
      <c r="N117" s="69"/>
      <c r="O117" s="69"/>
      <c r="P117" s="69"/>
      <c r="Q117" s="69"/>
      <c r="R117" s="69"/>
      <c r="S117" s="69"/>
      <c r="T117" s="69"/>
      <c r="U117" s="69"/>
      <c r="V117" s="69"/>
      <c r="W117" s="69"/>
      <c r="X117" s="69"/>
      <c r="Y117" s="69"/>
      <c r="Z117" s="69"/>
      <c r="AA117" s="69"/>
      <c r="AB117" s="69"/>
      <c r="AC117" s="69"/>
      <c r="AD117" s="69"/>
      <c r="AE117" s="69"/>
      <c r="AF117" s="69"/>
      <c r="AG117" s="69"/>
      <c r="AH117" s="69"/>
      <c r="AI117" s="69"/>
      <c r="AJ117" s="69"/>
      <c r="AK117" s="69"/>
      <c r="AL117" s="69"/>
      <c r="AM117" s="69"/>
      <c r="AN117" s="69"/>
      <c r="AO117" s="69"/>
      <c r="AP117" s="69"/>
      <c r="AQ117" s="69"/>
      <c r="AR117" s="69"/>
      <c r="AS117" s="69"/>
      <c r="AT117" s="69"/>
      <c r="AU117" s="69"/>
      <c r="AV117" s="69"/>
      <c r="AW117" s="69"/>
      <c r="AX117" s="69"/>
      <c r="AY117" s="69"/>
      <c r="AZ117" s="69"/>
      <c r="BA117" s="69"/>
      <c r="BB117" s="69"/>
      <c r="BC117" s="69"/>
      <c r="BD117" s="69"/>
      <c r="BE117" s="69"/>
      <c r="BF117" s="69"/>
      <c r="BG117" s="69"/>
      <c r="BH117" s="69"/>
      <c r="BI117" s="69"/>
      <c r="BJ117" s="69"/>
      <c r="BK117" s="69"/>
      <c r="BL117" s="69"/>
      <c r="BM117" s="69"/>
      <c r="BN117" s="69"/>
      <c r="BO117" s="69"/>
      <c r="BP117" s="69"/>
      <c r="BQ117" s="69"/>
      <c r="BR117" s="69"/>
      <c r="BS117" s="69"/>
      <c r="BT117" s="69"/>
      <c r="BU117" s="69"/>
      <c r="BV117" s="69"/>
      <c r="BW117" s="69"/>
      <c r="BX117" s="69"/>
      <c r="BY117" s="69"/>
      <c r="BZ117" s="69"/>
      <c r="CA117" s="69"/>
      <c r="CB117" s="69"/>
      <c r="CC117" s="69"/>
      <c r="CD117" s="69"/>
      <c r="CE117" s="69"/>
      <c r="CF117" s="69"/>
      <c r="CG117" s="69"/>
      <c r="CH117" s="69"/>
      <c r="CI117" s="69"/>
      <c r="CJ117" s="69"/>
      <c r="CK117" s="69"/>
      <c r="CL117" s="69"/>
      <c r="CM117" s="69"/>
      <c r="CN117" s="69"/>
      <c r="CO117" s="69"/>
      <c r="CP117" s="69"/>
      <c r="CQ117" s="69"/>
      <c r="CR117" s="69"/>
      <c r="CS117" s="69"/>
      <c r="CT117" s="69"/>
      <c r="CU117" s="69"/>
      <c r="CV117" s="69"/>
      <c r="CW117" s="69"/>
      <c r="CX117" s="69"/>
      <c r="CY117" s="69"/>
      <c r="CZ117" s="69"/>
      <c r="DA117" s="69"/>
      <c r="DB117" s="69"/>
      <c r="DC117" s="69"/>
      <c r="DD117" s="69"/>
      <c r="DE117" s="69"/>
      <c r="DF117" s="69"/>
      <c r="DG117" s="69"/>
      <c r="DH117" s="69"/>
      <c r="DI117" s="69"/>
      <c r="DJ117" s="69"/>
      <c r="DK117" s="69"/>
      <c r="DL117" s="69"/>
      <c r="DM117" s="69"/>
      <c r="DN117" s="69"/>
      <c r="DO117" s="69"/>
      <c r="DP117" s="69"/>
      <c r="DQ117" s="69"/>
      <c r="DR117" s="69"/>
      <c r="DS117" s="69"/>
      <c r="DT117" s="69"/>
      <c r="DU117" s="69"/>
      <c r="DV117" s="69"/>
      <c r="DW117" s="69"/>
      <c r="DX117" s="69"/>
      <c r="DY117" s="69"/>
      <c r="DZ117" s="69"/>
      <c r="EA117" s="69"/>
      <c r="EB117" s="69"/>
      <c r="EC117" s="69"/>
      <c r="ED117" s="69"/>
      <c r="EE117" s="69"/>
      <c r="EF117" s="69"/>
      <c r="EG117" s="69"/>
      <c r="EH117" s="69"/>
      <c r="EI117" s="69"/>
      <c r="EJ117" s="69"/>
      <c r="EK117" s="69"/>
      <c r="EL117" s="69"/>
      <c r="EM117" s="69"/>
      <c r="EN117" s="69"/>
      <c r="EO117" s="69"/>
      <c r="EP117" s="69"/>
      <c r="EQ117" s="69"/>
      <c r="ER117" s="69"/>
      <c r="ES117" s="69"/>
      <c r="ET117" s="69"/>
      <c r="EU117" s="69"/>
      <c r="EV117" s="69"/>
      <c r="EW117" s="69"/>
      <c r="EX117" s="69"/>
      <c r="EY117" s="69"/>
      <c r="EZ117" s="69"/>
      <c r="FA117" s="69"/>
      <c r="FB117" s="69"/>
      <c r="FC117" s="69"/>
      <c r="FD117" s="69"/>
      <c r="FE117" s="69"/>
      <c r="FF117" s="69"/>
      <c r="FG117" s="69"/>
      <c r="FH117" s="69"/>
      <c r="FI117" s="69"/>
      <c r="FJ117" s="69"/>
      <c r="FK117" s="69"/>
      <c r="FL117" s="69"/>
      <c r="FM117" s="69"/>
      <c r="FN117" s="69"/>
      <c r="FO117" s="69"/>
      <c r="FP117" s="69"/>
      <c r="FQ117" s="69"/>
      <c r="FR117" s="69"/>
      <c r="FS117" s="69"/>
      <c r="FT117" s="69"/>
      <c r="FU117" s="69"/>
      <c r="FV117" s="69"/>
      <c r="FW117" s="69"/>
      <c r="FX117" s="69"/>
      <c r="FY117" s="69"/>
      <c r="FZ117" s="69"/>
      <c r="GA117" s="69"/>
      <c r="GB117" s="69"/>
      <c r="GC117" s="69"/>
      <c r="GD117" s="69"/>
      <c r="GE117" s="69"/>
      <c r="GF117" s="69"/>
      <c r="GG117" s="69"/>
      <c r="GH117" s="69"/>
      <c r="GI117" s="69"/>
      <c r="GJ117" s="69"/>
      <c r="GK117" s="69"/>
      <c r="GL117" s="69"/>
      <c r="GM117" s="69"/>
      <c r="GN117" s="69"/>
      <c r="GO117" s="69"/>
      <c r="GP117" s="69"/>
      <c r="GQ117" s="69"/>
      <c r="GR117" s="69"/>
      <c r="GS117" s="69"/>
      <c r="GT117" s="69"/>
      <c r="GU117" s="69"/>
      <c r="GV117" s="69"/>
      <c r="GW117" s="69"/>
      <c r="GX117" s="69"/>
      <c r="GY117" s="69"/>
      <c r="GZ117" s="69"/>
      <c r="HA117" s="69"/>
      <c r="HB117" s="69"/>
      <c r="HC117" s="69"/>
      <c r="HD117" s="69"/>
      <c r="HE117" s="69"/>
      <c r="HF117" s="69"/>
      <c r="HG117" s="69"/>
      <c r="HH117" s="69"/>
      <c r="HI117" s="69"/>
      <c r="HJ117" s="69"/>
      <c r="HK117" s="69"/>
      <c r="HL117" s="69"/>
      <c r="HM117" s="69"/>
      <c r="HN117" s="69"/>
      <c r="HO117" s="69"/>
      <c r="HP117" s="69"/>
      <c r="HQ117" s="69"/>
      <c r="HR117" s="69"/>
      <c r="HS117" s="69"/>
      <c r="HT117" s="69"/>
      <c r="HU117" s="69"/>
      <c r="HV117" s="69"/>
      <c r="HW117" s="69"/>
      <c r="HX117" s="69"/>
      <c r="HY117" s="69"/>
      <c r="HZ117" s="69"/>
      <c r="IA117" s="69"/>
      <c r="IB117" s="69"/>
      <c r="IC117" s="69"/>
      <c r="ID117" s="69"/>
      <c r="IE117" s="69"/>
      <c r="IF117" s="69"/>
      <c r="IG117" s="69"/>
      <c r="IH117" s="69"/>
      <c r="II117" s="69"/>
      <c r="IJ117" s="69"/>
      <c r="IK117" s="69"/>
      <c r="IL117" s="69"/>
      <c r="IM117" s="69"/>
      <c r="IN117" s="69"/>
      <c r="IO117" s="69"/>
      <c r="IP117" s="69"/>
      <c r="IQ117" s="69"/>
      <c r="IR117" s="69"/>
      <c r="IS117" s="69"/>
      <c r="IT117" s="69"/>
      <c r="IU117" s="69"/>
    </row>
    <row r="118" spans="1:255" ht="31.5" x14ac:dyDescent="0.25">
      <c r="A118" s="86" t="s">
        <v>128</v>
      </c>
      <c r="B118" s="66" t="s">
        <v>35</v>
      </c>
      <c r="C118" s="66" t="s">
        <v>8</v>
      </c>
      <c r="D118" s="66" t="s">
        <v>131</v>
      </c>
      <c r="E118" s="66" t="s">
        <v>7</v>
      </c>
      <c r="F118" s="67">
        <f>F119</f>
        <v>255116</v>
      </c>
      <c r="G118" s="67">
        <f>G119</f>
        <v>145116</v>
      </c>
      <c r="H118" s="16">
        <f t="shared" si="2"/>
        <v>56.882359397293783</v>
      </c>
      <c r="I118" s="71"/>
      <c r="J118" s="71"/>
      <c r="K118" s="71"/>
      <c r="L118" s="71"/>
      <c r="M118" s="71"/>
      <c r="N118" s="71"/>
      <c r="O118" s="71"/>
      <c r="P118" s="71"/>
      <c r="Q118" s="71"/>
      <c r="R118" s="71"/>
      <c r="S118" s="71"/>
      <c r="T118" s="71"/>
      <c r="U118" s="71"/>
      <c r="V118" s="71"/>
      <c r="W118" s="71"/>
      <c r="X118" s="71"/>
      <c r="Y118" s="71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  <c r="BM118" s="71"/>
      <c r="BN118" s="71"/>
      <c r="BO118" s="71"/>
      <c r="BP118" s="71"/>
      <c r="BQ118" s="71"/>
      <c r="BR118" s="71"/>
      <c r="BS118" s="71"/>
      <c r="BT118" s="71"/>
      <c r="BU118" s="71"/>
      <c r="BV118" s="71"/>
      <c r="BW118" s="71"/>
      <c r="BX118" s="71"/>
      <c r="BY118" s="71"/>
      <c r="BZ118" s="71"/>
      <c r="CA118" s="71"/>
      <c r="CB118" s="71"/>
      <c r="CC118" s="71"/>
      <c r="CD118" s="71"/>
      <c r="CE118" s="71"/>
      <c r="CF118" s="71"/>
      <c r="CG118" s="71"/>
      <c r="CH118" s="71"/>
      <c r="CI118" s="71"/>
      <c r="CJ118" s="71"/>
      <c r="CK118" s="71"/>
      <c r="CL118" s="71"/>
      <c r="CM118" s="71"/>
      <c r="CN118" s="71"/>
      <c r="CO118" s="71"/>
      <c r="CP118" s="71"/>
      <c r="CQ118" s="71"/>
      <c r="CR118" s="71"/>
      <c r="CS118" s="71"/>
      <c r="CT118" s="71"/>
      <c r="CU118" s="71"/>
      <c r="CV118" s="71"/>
      <c r="CW118" s="71"/>
      <c r="CX118" s="71"/>
      <c r="CY118" s="71"/>
      <c r="CZ118" s="71"/>
      <c r="DA118" s="71"/>
      <c r="DB118" s="71"/>
      <c r="DC118" s="71"/>
      <c r="DD118" s="71"/>
      <c r="DE118" s="71"/>
      <c r="DF118" s="71"/>
      <c r="DG118" s="71"/>
      <c r="DH118" s="71"/>
      <c r="DI118" s="71"/>
      <c r="DJ118" s="71"/>
      <c r="DK118" s="71"/>
      <c r="DL118" s="71"/>
      <c r="DM118" s="71"/>
      <c r="DN118" s="71"/>
      <c r="DO118" s="71"/>
      <c r="DP118" s="71"/>
      <c r="DQ118" s="71"/>
      <c r="DR118" s="71"/>
      <c r="DS118" s="71"/>
      <c r="DT118" s="71"/>
      <c r="DU118" s="71"/>
      <c r="DV118" s="71"/>
      <c r="DW118" s="71"/>
      <c r="DX118" s="71"/>
      <c r="DY118" s="71"/>
      <c r="DZ118" s="71"/>
      <c r="EA118" s="71"/>
      <c r="EB118" s="71"/>
      <c r="EC118" s="71"/>
      <c r="ED118" s="71"/>
      <c r="EE118" s="71"/>
      <c r="EF118" s="71"/>
      <c r="EG118" s="71"/>
      <c r="EH118" s="71"/>
      <c r="EI118" s="71"/>
      <c r="EJ118" s="71"/>
      <c r="EK118" s="71"/>
      <c r="EL118" s="71"/>
      <c r="EM118" s="71"/>
      <c r="EN118" s="71"/>
      <c r="EO118" s="71"/>
      <c r="EP118" s="71"/>
      <c r="EQ118" s="71"/>
      <c r="ER118" s="71"/>
      <c r="ES118" s="71"/>
      <c r="ET118" s="71"/>
      <c r="EU118" s="71"/>
      <c r="EV118" s="71"/>
      <c r="EW118" s="71"/>
      <c r="EX118" s="71"/>
      <c r="EY118" s="71"/>
      <c r="EZ118" s="71"/>
      <c r="FA118" s="71"/>
      <c r="FB118" s="71"/>
      <c r="FC118" s="71"/>
      <c r="FD118" s="71"/>
      <c r="FE118" s="71"/>
      <c r="FF118" s="71"/>
      <c r="FG118" s="71"/>
      <c r="FH118" s="71"/>
      <c r="FI118" s="71"/>
      <c r="FJ118" s="71"/>
      <c r="FK118" s="71"/>
      <c r="FL118" s="71"/>
      <c r="FM118" s="71"/>
      <c r="FN118" s="71"/>
      <c r="FO118" s="71"/>
      <c r="FP118" s="71"/>
      <c r="FQ118" s="71"/>
      <c r="FR118" s="71"/>
      <c r="FS118" s="71"/>
      <c r="FT118" s="71"/>
      <c r="FU118" s="71"/>
      <c r="FV118" s="71"/>
      <c r="FW118" s="71"/>
      <c r="FX118" s="71"/>
      <c r="FY118" s="71"/>
      <c r="FZ118" s="71"/>
      <c r="GA118" s="71"/>
      <c r="GB118" s="71"/>
      <c r="GC118" s="71"/>
      <c r="GD118" s="71"/>
      <c r="GE118" s="71"/>
      <c r="GF118" s="71"/>
      <c r="GG118" s="71"/>
      <c r="GH118" s="71"/>
      <c r="GI118" s="71"/>
      <c r="GJ118" s="71"/>
      <c r="GK118" s="71"/>
      <c r="GL118" s="71"/>
      <c r="GM118" s="71"/>
      <c r="GN118" s="71"/>
      <c r="GO118" s="71"/>
      <c r="GP118" s="71"/>
      <c r="GQ118" s="71"/>
      <c r="GR118" s="71"/>
      <c r="GS118" s="71"/>
      <c r="GT118" s="71"/>
      <c r="GU118" s="71"/>
      <c r="GV118" s="71"/>
      <c r="GW118" s="71"/>
      <c r="GX118" s="71"/>
      <c r="GY118" s="71"/>
      <c r="GZ118" s="71"/>
      <c r="HA118" s="71"/>
      <c r="HB118" s="71"/>
      <c r="HC118" s="71"/>
      <c r="HD118" s="71"/>
      <c r="HE118" s="71"/>
      <c r="HF118" s="71"/>
      <c r="HG118" s="71"/>
      <c r="HH118" s="71"/>
      <c r="HI118" s="71"/>
      <c r="HJ118" s="71"/>
      <c r="HK118" s="71"/>
      <c r="HL118" s="71"/>
      <c r="HM118" s="71"/>
      <c r="HN118" s="71"/>
      <c r="HO118" s="71"/>
      <c r="HP118" s="71"/>
      <c r="HQ118" s="71"/>
      <c r="HR118" s="71"/>
      <c r="HS118" s="71"/>
      <c r="HT118" s="71"/>
      <c r="HU118" s="71"/>
      <c r="HV118" s="71"/>
      <c r="HW118" s="71"/>
      <c r="HX118" s="71"/>
      <c r="HY118" s="71"/>
      <c r="HZ118" s="71"/>
      <c r="IA118" s="71"/>
      <c r="IB118" s="71"/>
      <c r="IC118" s="71"/>
      <c r="ID118" s="71"/>
      <c r="IE118" s="71"/>
      <c r="IF118" s="71"/>
      <c r="IG118" s="71"/>
      <c r="IH118" s="71"/>
      <c r="II118" s="71"/>
      <c r="IJ118" s="71"/>
      <c r="IK118" s="71"/>
      <c r="IL118" s="71"/>
      <c r="IM118" s="71"/>
      <c r="IN118" s="71"/>
      <c r="IO118" s="71"/>
      <c r="IP118" s="71"/>
      <c r="IQ118" s="71"/>
      <c r="IR118" s="71"/>
      <c r="IS118" s="71"/>
      <c r="IT118" s="71"/>
      <c r="IU118" s="71"/>
    </row>
    <row r="119" spans="1:255" ht="47.25" x14ac:dyDescent="0.25">
      <c r="A119" s="86" t="s">
        <v>82</v>
      </c>
      <c r="B119" s="66" t="s">
        <v>35</v>
      </c>
      <c r="C119" s="66" t="s">
        <v>8</v>
      </c>
      <c r="D119" s="66" t="s">
        <v>131</v>
      </c>
      <c r="E119" s="66" t="s">
        <v>19</v>
      </c>
      <c r="F119" s="67">
        <f>F120</f>
        <v>255116</v>
      </c>
      <c r="G119" s="67">
        <f>G120</f>
        <v>145116</v>
      </c>
      <c r="H119" s="16">
        <f t="shared" si="2"/>
        <v>56.882359397293783</v>
      </c>
      <c r="I119" s="71"/>
      <c r="J119" s="71"/>
      <c r="K119" s="71"/>
      <c r="L119" s="71"/>
      <c r="M119" s="71"/>
      <c r="N119" s="71"/>
      <c r="O119" s="71"/>
      <c r="P119" s="71"/>
      <c r="Q119" s="71"/>
      <c r="R119" s="71"/>
      <c r="S119" s="71"/>
      <c r="T119" s="71"/>
      <c r="U119" s="71"/>
      <c r="V119" s="71"/>
      <c r="W119" s="71"/>
      <c r="X119" s="71"/>
      <c r="Y119" s="71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  <c r="BM119" s="71"/>
      <c r="BN119" s="71"/>
      <c r="BO119" s="71"/>
      <c r="BP119" s="71"/>
      <c r="BQ119" s="71"/>
      <c r="BR119" s="71"/>
      <c r="BS119" s="71"/>
      <c r="BT119" s="71"/>
      <c r="BU119" s="71"/>
      <c r="BV119" s="71"/>
      <c r="BW119" s="71"/>
      <c r="BX119" s="71"/>
      <c r="BY119" s="71"/>
      <c r="BZ119" s="71"/>
      <c r="CA119" s="71"/>
      <c r="CB119" s="71"/>
      <c r="CC119" s="71"/>
      <c r="CD119" s="71"/>
      <c r="CE119" s="71"/>
      <c r="CF119" s="71"/>
      <c r="CG119" s="71"/>
      <c r="CH119" s="71"/>
      <c r="CI119" s="71"/>
      <c r="CJ119" s="71"/>
      <c r="CK119" s="71"/>
      <c r="CL119" s="71"/>
      <c r="CM119" s="71"/>
      <c r="CN119" s="71"/>
      <c r="CO119" s="71"/>
      <c r="CP119" s="71"/>
      <c r="CQ119" s="71"/>
      <c r="CR119" s="71"/>
      <c r="CS119" s="71"/>
      <c r="CT119" s="71"/>
      <c r="CU119" s="71"/>
      <c r="CV119" s="71"/>
      <c r="CW119" s="71"/>
      <c r="CX119" s="71"/>
      <c r="CY119" s="71"/>
      <c r="CZ119" s="71"/>
      <c r="DA119" s="71"/>
      <c r="DB119" s="71"/>
      <c r="DC119" s="71"/>
      <c r="DD119" s="71"/>
      <c r="DE119" s="71"/>
      <c r="DF119" s="71"/>
      <c r="DG119" s="71"/>
      <c r="DH119" s="71"/>
      <c r="DI119" s="71"/>
      <c r="DJ119" s="71"/>
      <c r="DK119" s="71"/>
      <c r="DL119" s="71"/>
      <c r="DM119" s="71"/>
      <c r="DN119" s="71"/>
      <c r="DO119" s="71"/>
      <c r="DP119" s="71"/>
      <c r="DQ119" s="71"/>
      <c r="DR119" s="71"/>
      <c r="DS119" s="71"/>
      <c r="DT119" s="71"/>
      <c r="DU119" s="71"/>
      <c r="DV119" s="71"/>
      <c r="DW119" s="71"/>
      <c r="DX119" s="71"/>
      <c r="DY119" s="71"/>
      <c r="DZ119" s="71"/>
      <c r="EA119" s="71"/>
      <c r="EB119" s="71"/>
      <c r="EC119" s="71"/>
      <c r="ED119" s="71"/>
      <c r="EE119" s="71"/>
      <c r="EF119" s="71"/>
      <c r="EG119" s="71"/>
      <c r="EH119" s="71"/>
      <c r="EI119" s="71"/>
      <c r="EJ119" s="71"/>
      <c r="EK119" s="71"/>
      <c r="EL119" s="71"/>
      <c r="EM119" s="71"/>
      <c r="EN119" s="71"/>
      <c r="EO119" s="71"/>
      <c r="EP119" s="71"/>
      <c r="EQ119" s="71"/>
      <c r="ER119" s="71"/>
      <c r="ES119" s="71"/>
      <c r="ET119" s="71"/>
      <c r="EU119" s="71"/>
      <c r="EV119" s="71"/>
      <c r="EW119" s="71"/>
      <c r="EX119" s="71"/>
      <c r="EY119" s="71"/>
      <c r="EZ119" s="71"/>
      <c r="FA119" s="71"/>
      <c r="FB119" s="71"/>
      <c r="FC119" s="71"/>
      <c r="FD119" s="71"/>
      <c r="FE119" s="71"/>
      <c r="FF119" s="71"/>
      <c r="FG119" s="71"/>
      <c r="FH119" s="71"/>
      <c r="FI119" s="71"/>
      <c r="FJ119" s="71"/>
      <c r="FK119" s="71"/>
      <c r="FL119" s="71"/>
      <c r="FM119" s="71"/>
      <c r="FN119" s="71"/>
      <c r="FO119" s="71"/>
      <c r="FP119" s="71"/>
      <c r="FQ119" s="71"/>
      <c r="FR119" s="71"/>
      <c r="FS119" s="71"/>
      <c r="FT119" s="71"/>
      <c r="FU119" s="71"/>
      <c r="FV119" s="71"/>
      <c r="FW119" s="71"/>
      <c r="FX119" s="71"/>
      <c r="FY119" s="71"/>
      <c r="FZ119" s="71"/>
      <c r="GA119" s="71"/>
      <c r="GB119" s="71"/>
      <c r="GC119" s="71"/>
      <c r="GD119" s="71"/>
      <c r="GE119" s="71"/>
      <c r="GF119" s="71"/>
      <c r="GG119" s="71"/>
      <c r="GH119" s="71"/>
      <c r="GI119" s="71"/>
      <c r="GJ119" s="71"/>
      <c r="GK119" s="71"/>
      <c r="GL119" s="71"/>
      <c r="GM119" s="71"/>
      <c r="GN119" s="71"/>
      <c r="GO119" s="71"/>
      <c r="GP119" s="71"/>
      <c r="GQ119" s="71"/>
      <c r="GR119" s="71"/>
      <c r="GS119" s="71"/>
      <c r="GT119" s="71"/>
      <c r="GU119" s="71"/>
      <c r="GV119" s="71"/>
      <c r="GW119" s="71"/>
      <c r="GX119" s="71"/>
      <c r="GY119" s="71"/>
      <c r="GZ119" s="71"/>
      <c r="HA119" s="71"/>
      <c r="HB119" s="71"/>
      <c r="HC119" s="71"/>
      <c r="HD119" s="71"/>
      <c r="HE119" s="71"/>
      <c r="HF119" s="71"/>
      <c r="HG119" s="71"/>
      <c r="HH119" s="71"/>
      <c r="HI119" s="71"/>
      <c r="HJ119" s="71"/>
      <c r="HK119" s="71"/>
      <c r="HL119" s="71"/>
      <c r="HM119" s="71"/>
      <c r="HN119" s="71"/>
      <c r="HO119" s="71"/>
      <c r="HP119" s="71"/>
      <c r="HQ119" s="71"/>
      <c r="HR119" s="71"/>
      <c r="HS119" s="71"/>
      <c r="HT119" s="71"/>
      <c r="HU119" s="71"/>
      <c r="HV119" s="71"/>
      <c r="HW119" s="71"/>
      <c r="HX119" s="71"/>
      <c r="HY119" s="71"/>
      <c r="HZ119" s="71"/>
      <c r="IA119" s="71"/>
      <c r="IB119" s="71"/>
      <c r="IC119" s="71"/>
      <c r="ID119" s="71"/>
      <c r="IE119" s="71"/>
      <c r="IF119" s="71"/>
      <c r="IG119" s="71"/>
      <c r="IH119" s="71"/>
      <c r="II119" s="71"/>
      <c r="IJ119" s="71"/>
      <c r="IK119" s="71"/>
      <c r="IL119" s="71"/>
      <c r="IM119" s="71"/>
      <c r="IN119" s="71"/>
      <c r="IO119" s="71"/>
      <c r="IP119" s="71"/>
      <c r="IQ119" s="71"/>
      <c r="IR119" s="71"/>
      <c r="IS119" s="71"/>
      <c r="IT119" s="71"/>
      <c r="IU119" s="71"/>
    </row>
    <row r="120" spans="1:255" ht="47.25" x14ac:dyDescent="0.25">
      <c r="A120" s="86" t="s">
        <v>129</v>
      </c>
      <c r="B120" s="66" t="s">
        <v>35</v>
      </c>
      <c r="C120" s="66" t="s">
        <v>8</v>
      </c>
      <c r="D120" s="66" t="s">
        <v>131</v>
      </c>
      <c r="E120" s="66" t="s">
        <v>20</v>
      </c>
      <c r="F120" s="67">
        <v>255116</v>
      </c>
      <c r="G120" s="67">
        <v>145116</v>
      </c>
      <c r="H120" s="16">
        <f t="shared" si="2"/>
        <v>56.882359397293783</v>
      </c>
      <c r="I120" s="71"/>
      <c r="J120" s="71"/>
      <c r="K120" s="71"/>
      <c r="L120" s="71"/>
      <c r="M120" s="71"/>
      <c r="N120" s="71"/>
      <c r="O120" s="71"/>
      <c r="P120" s="71"/>
      <c r="Q120" s="71"/>
      <c r="R120" s="71"/>
      <c r="S120" s="71"/>
      <c r="T120" s="71"/>
      <c r="U120" s="71"/>
      <c r="V120" s="71"/>
      <c r="W120" s="71"/>
      <c r="X120" s="71"/>
      <c r="Y120" s="71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  <c r="BM120" s="71"/>
      <c r="BN120" s="71"/>
      <c r="BO120" s="71"/>
      <c r="BP120" s="71"/>
      <c r="BQ120" s="71"/>
      <c r="BR120" s="71"/>
      <c r="BS120" s="71"/>
      <c r="BT120" s="71"/>
      <c r="BU120" s="71"/>
      <c r="BV120" s="71"/>
      <c r="BW120" s="71"/>
      <c r="BX120" s="71"/>
      <c r="BY120" s="71"/>
      <c r="BZ120" s="71"/>
      <c r="CA120" s="71"/>
      <c r="CB120" s="71"/>
      <c r="CC120" s="71"/>
      <c r="CD120" s="71"/>
      <c r="CE120" s="71"/>
      <c r="CF120" s="71"/>
      <c r="CG120" s="71"/>
      <c r="CH120" s="71"/>
      <c r="CI120" s="71"/>
      <c r="CJ120" s="71"/>
      <c r="CK120" s="71"/>
      <c r="CL120" s="71"/>
      <c r="CM120" s="71"/>
      <c r="CN120" s="71"/>
      <c r="CO120" s="71"/>
      <c r="CP120" s="71"/>
      <c r="CQ120" s="71"/>
      <c r="CR120" s="71"/>
      <c r="CS120" s="71"/>
      <c r="CT120" s="71"/>
      <c r="CU120" s="71"/>
      <c r="CV120" s="71"/>
      <c r="CW120" s="71"/>
      <c r="CX120" s="71"/>
      <c r="CY120" s="71"/>
      <c r="CZ120" s="71"/>
      <c r="DA120" s="71"/>
      <c r="DB120" s="71"/>
      <c r="DC120" s="71"/>
      <c r="DD120" s="71"/>
      <c r="DE120" s="71"/>
      <c r="DF120" s="71"/>
      <c r="DG120" s="71"/>
      <c r="DH120" s="71"/>
      <c r="DI120" s="71"/>
      <c r="DJ120" s="71"/>
      <c r="DK120" s="71"/>
      <c r="DL120" s="71"/>
      <c r="DM120" s="71"/>
      <c r="DN120" s="71"/>
      <c r="DO120" s="71"/>
      <c r="DP120" s="71"/>
      <c r="DQ120" s="71"/>
      <c r="DR120" s="71"/>
      <c r="DS120" s="71"/>
      <c r="DT120" s="71"/>
      <c r="DU120" s="71"/>
      <c r="DV120" s="71"/>
      <c r="DW120" s="71"/>
      <c r="DX120" s="71"/>
      <c r="DY120" s="71"/>
      <c r="DZ120" s="71"/>
      <c r="EA120" s="71"/>
      <c r="EB120" s="71"/>
      <c r="EC120" s="71"/>
      <c r="ED120" s="71"/>
      <c r="EE120" s="71"/>
      <c r="EF120" s="71"/>
      <c r="EG120" s="71"/>
      <c r="EH120" s="71"/>
      <c r="EI120" s="71"/>
      <c r="EJ120" s="71"/>
      <c r="EK120" s="71"/>
      <c r="EL120" s="71"/>
      <c r="EM120" s="71"/>
      <c r="EN120" s="71"/>
      <c r="EO120" s="71"/>
      <c r="EP120" s="71"/>
      <c r="EQ120" s="71"/>
      <c r="ER120" s="71"/>
      <c r="ES120" s="71"/>
      <c r="ET120" s="71"/>
      <c r="EU120" s="71"/>
      <c r="EV120" s="71"/>
      <c r="EW120" s="71"/>
      <c r="EX120" s="71"/>
      <c r="EY120" s="71"/>
      <c r="EZ120" s="71"/>
      <c r="FA120" s="71"/>
      <c r="FB120" s="71"/>
      <c r="FC120" s="71"/>
      <c r="FD120" s="71"/>
      <c r="FE120" s="71"/>
      <c r="FF120" s="71"/>
      <c r="FG120" s="71"/>
      <c r="FH120" s="71"/>
      <c r="FI120" s="71"/>
      <c r="FJ120" s="71"/>
      <c r="FK120" s="71"/>
      <c r="FL120" s="71"/>
      <c r="FM120" s="71"/>
      <c r="FN120" s="71"/>
      <c r="FO120" s="71"/>
      <c r="FP120" s="71"/>
      <c r="FQ120" s="71"/>
      <c r="FR120" s="71"/>
      <c r="FS120" s="71"/>
      <c r="FT120" s="71"/>
      <c r="FU120" s="71"/>
      <c r="FV120" s="71"/>
      <c r="FW120" s="71"/>
      <c r="FX120" s="71"/>
      <c r="FY120" s="71"/>
      <c r="FZ120" s="71"/>
      <c r="GA120" s="71"/>
      <c r="GB120" s="71"/>
      <c r="GC120" s="71"/>
      <c r="GD120" s="71"/>
      <c r="GE120" s="71"/>
      <c r="GF120" s="71"/>
      <c r="GG120" s="71"/>
      <c r="GH120" s="71"/>
      <c r="GI120" s="71"/>
      <c r="GJ120" s="71"/>
      <c r="GK120" s="71"/>
      <c r="GL120" s="71"/>
      <c r="GM120" s="71"/>
      <c r="GN120" s="71"/>
      <c r="GO120" s="71"/>
      <c r="GP120" s="71"/>
      <c r="GQ120" s="71"/>
      <c r="GR120" s="71"/>
      <c r="GS120" s="71"/>
      <c r="GT120" s="71"/>
      <c r="GU120" s="71"/>
      <c r="GV120" s="71"/>
      <c r="GW120" s="71"/>
      <c r="GX120" s="71"/>
      <c r="GY120" s="71"/>
      <c r="GZ120" s="71"/>
      <c r="HA120" s="71"/>
      <c r="HB120" s="71"/>
      <c r="HC120" s="71"/>
      <c r="HD120" s="71"/>
      <c r="HE120" s="71"/>
      <c r="HF120" s="71"/>
      <c r="HG120" s="71"/>
      <c r="HH120" s="71"/>
      <c r="HI120" s="71"/>
      <c r="HJ120" s="71"/>
      <c r="HK120" s="71"/>
      <c r="HL120" s="71"/>
      <c r="HM120" s="71"/>
      <c r="HN120" s="71"/>
      <c r="HO120" s="71"/>
      <c r="HP120" s="71"/>
      <c r="HQ120" s="71"/>
      <c r="HR120" s="71"/>
      <c r="HS120" s="71"/>
      <c r="HT120" s="71"/>
      <c r="HU120" s="71"/>
      <c r="HV120" s="71"/>
      <c r="HW120" s="71"/>
      <c r="HX120" s="71"/>
      <c r="HY120" s="71"/>
      <c r="HZ120" s="71"/>
      <c r="IA120" s="71"/>
      <c r="IB120" s="71"/>
      <c r="IC120" s="71"/>
      <c r="ID120" s="71"/>
      <c r="IE120" s="71"/>
      <c r="IF120" s="71"/>
      <c r="IG120" s="71"/>
      <c r="IH120" s="71"/>
      <c r="II120" s="71"/>
      <c r="IJ120" s="71"/>
      <c r="IK120" s="71"/>
      <c r="IL120" s="71"/>
      <c r="IM120" s="71"/>
      <c r="IN120" s="71"/>
      <c r="IO120" s="71"/>
      <c r="IP120" s="71"/>
      <c r="IQ120" s="71"/>
      <c r="IR120" s="71"/>
      <c r="IS120" s="71"/>
      <c r="IT120" s="71"/>
      <c r="IU120" s="71"/>
    </row>
    <row r="121" spans="1:255" ht="15.75" x14ac:dyDescent="0.25">
      <c r="A121" s="70" t="s">
        <v>130</v>
      </c>
      <c r="B121" s="55"/>
      <c r="C121" s="55"/>
      <c r="D121" s="55"/>
      <c r="E121" s="56"/>
      <c r="F121" s="72">
        <f>F11+F14+F21+F36+F62+F71+F77+F87+F107+F33</f>
        <v>9568111.9800000004</v>
      </c>
      <c r="G121" s="72">
        <f>G11+G14+G21+G36+G62+G71+G77+G87+G107</f>
        <v>2832012.39</v>
      </c>
      <c r="H121" s="16">
        <f t="shared" si="2"/>
        <v>29.598445293279269</v>
      </c>
      <c r="I121" s="73"/>
      <c r="J121" s="73"/>
      <c r="K121" s="73"/>
      <c r="L121" s="73"/>
      <c r="M121" s="73"/>
      <c r="N121" s="73"/>
      <c r="O121" s="73"/>
      <c r="P121" s="73"/>
      <c r="Q121" s="73"/>
      <c r="R121" s="73"/>
      <c r="S121" s="73"/>
      <c r="T121" s="73"/>
      <c r="U121" s="73"/>
      <c r="V121" s="73"/>
      <c r="W121" s="73"/>
      <c r="X121" s="73"/>
      <c r="Y121" s="73"/>
      <c r="Z121" s="73"/>
      <c r="AA121" s="73"/>
      <c r="AB121" s="73"/>
      <c r="AC121" s="73"/>
      <c r="AD121" s="73"/>
      <c r="AE121" s="73"/>
      <c r="AF121" s="73"/>
      <c r="AG121" s="73"/>
      <c r="AH121" s="73"/>
      <c r="AI121" s="73"/>
      <c r="AJ121" s="73"/>
      <c r="AK121" s="73"/>
      <c r="AL121" s="73"/>
      <c r="AM121" s="73"/>
      <c r="AN121" s="73"/>
      <c r="AO121" s="73"/>
      <c r="AP121" s="73"/>
      <c r="AQ121" s="73"/>
      <c r="AR121" s="73"/>
      <c r="AS121" s="73"/>
      <c r="AT121" s="73"/>
      <c r="AU121" s="73"/>
      <c r="AV121" s="73"/>
      <c r="AW121" s="73"/>
      <c r="AX121" s="73"/>
      <c r="AY121" s="73"/>
      <c r="AZ121" s="73"/>
      <c r="BA121" s="73"/>
      <c r="BB121" s="73"/>
      <c r="BC121" s="73"/>
      <c r="BD121" s="73"/>
      <c r="BE121" s="73"/>
      <c r="BF121" s="73"/>
      <c r="BG121" s="73"/>
      <c r="BH121" s="73"/>
      <c r="BI121" s="73"/>
      <c r="BJ121" s="73"/>
      <c r="BK121" s="73"/>
      <c r="BL121" s="73"/>
      <c r="BM121" s="73"/>
      <c r="BN121" s="73"/>
      <c r="BO121" s="73"/>
      <c r="BP121" s="73"/>
      <c r="BQ121" s="73"/>
      <c r="BR121" s="73"/>
      <c r="BS121" s="73"/>
      <c r="BT121" s="73"/>
      <c r="BU121" s="73"/>
      <c r="BV121" s="73"/>
      <c r="BW121" s="73"/>
      <c r="BX121" s="73"/>
      <c r="BY121" s="73"/>
      <c r="BZ121" s="73"/>
      <c r="CA121" s="73"/>
      <c r="CB121" s="73"/>
      <c r="CC121" s="73"/>
      <c r="CD121" s="73"/>
      <c r="CE121" s="73"/>
      <c r="CF121" s="73"/>
      <c r="CG121" s="73"/>
      <c r="CH121" s="73"/>
      <c r="CI121" s="73"/>
      <c r="CJ121" s="73"/>
      <c r="CK121" s="73"/>
      <c r="CL121" s="73"/>
      <c r="CM121" s="73"/>
      <c r="CN121" s="73"/>
      <c r="CO121" s="73"/>
      <c r="CP121" s="73"/>
      <c r="CQ121" s="73"/>
      <c r="CR121" s="73"/>
      <c r="CS121" s="73"/>
      <c r="CT121" s="73"/>
      <c r="CU121" s="73"/>
      <c r="CV121" s="73"/>
      <c r="CW121" s="73"/>
      <c r="CX121" s="73"/>
      <c r="CY121" s="73"/>
      <c r="CZ121" s="73"/>
      <c r="DA121" s="73"/>
      <c r="DB121" s="73"/>
      <c r="DC121" s="73"/>
      <c r="DD121" s="73"/>
      <c r="DE121" s="73"/>
      <c r="DF121" s="73"/>
      <c r="DG121" s="73"/>
      <c r="DH121" s="73"/>
      <c r="DI121" s="73"/>
      <c r="DJ121" s="73"/>
      <c r="DK121" s="73"/>
      <c r="DL121" s="73"/>
      <c r="DM121" s="73"/>
      <c r="DN121" s="73"/>
      <c r="DO121" s="73"/>
      <c r="DP121" s="73"/>
      <c r="DQ121" s="73"/>
      <c r="DR121" s="73"/>
      <c r="DS121" s="73"/>
      <c r="DT121" s="73"/>
      <c r="DU121" s="73"/>
      <c r="DV121" s="73"/>
      <c r="DW121" s="73"/>
      <c r="DX121" s="73"/>
      <c r="DY121" s="73"/>
      <c r="DZ121" s="73"/>
      <c r="EA121" s="73"/>
      <c r="EB121" s="73"/>
      <c r="EC121" s="73"/>
      <c r="ED121" s="73"/>
      <c r="EE121" s="73"/>
      <c r="EF121" s="73"/>
      <c r="EG121" s="73"/>
      <c r="EH121" s="73"/>
      <c r="EI121" s="73"/>
      <c r="EJ121" s="73"/>
      <c r="EK121" s="73"/>
      <c r="EL121" s="73"/>
      <c r="EM121" s="73"/>
      <c r="EN121" s="73"/>
      <c r="EO121" s="73"/>
      <c r="EP121" s="73"/>
      <c r="EQ121" s="73"/>
      <c r="ER121" s="73"/>
      <c r="ES121" s="73"/>
      <c r="ET121" s="73"/>
      <c r="EU121" s="73"/>
      <c r="EV121" s="73"/>
      <c r="EW121" s="73"/>
      <c r="EX121" s="73"/>
      <c r="EY121" s="73"/>
      <c r="EZ121" s="73"/>
      <c r="FA121" s="73"/>
      <c r="FB121" s="73"/>
      <c r="FC121" s="73"/>
      <c r="FD121" s="73"/>
      <c r="FE121" s="73"/>
      <c r="FF121" s="73"/>
      <c r="FG121" s="73"/>
      <c r="FH121" s="73"/>
      <c r="FI121" s="73"/>
      <c r="FJ121" s="73"/>
      <c r="FK121" s="73"/>
      <c r="FL121" s="73"/>
      <c r="FM121" s="73"/>
      <c r="FN121" s="73"/>
      <c r="FO121" s="73"/>
      <c r="FP121" s="73"/>
      <c r="FQ121" s="73"/>
      <c r="FR121" s="73"/>
      <c r="FS121" s="73"/>
      <c r="FT121" s="73"/>
      <c r="FU121" s="73"/>
      <c r="FV121" s="73"/>
      <c r="FW121" s="73"/>
      <c r="FX121" s="73"/>
      <c r="FY121" s="73"/>
      <c r="FZ121" s="73"/>
      <c r="GA121" s="73"/>
      <c r="GB121" s="73"/>
      <c r="GC121" s="73"/>
      <c r="GD121" s="73"/>
      <c r="GE121" s="73"/>
      <c r="GF121" s="73"/>
      <c r="GG121" s="73"/>
      <c r="GH121" s="73"/>
      <c r="GI121" s="73"/>
      <c r="GJ121" s="73"/>
      <c r="GK121" s="73"/>
      <c r="GL121" s="73"/>
      <c r="GM121" s="73"/>
      <c r="GN121" s="73"/>
      <c r="GO121" s="73"/>
      <c r="GP121" s="73"/>
      <c r="GQ121" s="73"/>
      <c r="GR121" s="73"/>
      <c r="GS121" s="73"/>
      <c r="GT121" s="73"/>
      <c r="GU121" s="73"/>
      <c r="GV121" s="73"/>
      <c r="GW121" s="73"/>
      <c r="GX121" s="73"/>
      <c r="GY121" s="73"/>
      <c r="GZ121" s="73"/>
      <c r="HA121" s="73"/>
      <c r="HB121" s="73"/>
      <c r="HC121" s="73"/>
      <c r="HD121" s="73"/>
      <c r="HE121" s="73"/>
      <c r="HF121" s="73"/>
      <c r="HG121" s="73"/>
      <c r="HH121" s="73"/>
      <c r="HI121" s="73"/>
      <c r="HJ121" s="73"/>
      <c r="HK121" s="73"/>
      <c r="HL121" s="73"/>
      <c r="HM121" s="73"/>
      <c r="HN121" s="73"/>
      <c r="HO121" s="73"/>
      <c r="HP121" s="73"/>
      <c r="HQ121" s="73"/>
      <c r="HR121" s="73"/>
      <c r="HS121" s="73"/>
      <c r="HT121" s="73"/>
      <c r="HU121" s="73"/>
      <c r="HV121" s="73"/>
      <c r="HW121" s="73"/>
      <c r="HX121" s="73"/>
      <c r="HY121" s="73"/>
      <c r="HZ121" s="73"/>
      <c r="IA121" s="73"/>
      <c r="IB121" s="73"/>
      <c r="IC121" s="73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</row>
    <row r="122" spans="1:255" s="80" customFormat="1" ht="15.75" x14ac:dyDescent="0.25">
      <c r="A122" s="77"/>
      <c r="B122" s="77"/>
      <c r="C122" s="77"/>
      <c r="D122" s="77"/>
      <c r="E122" s="77"/>
      <c r="F122" s="78"/>
      <c r="G122" s="78"/>
      <c r="H122" s="79"/>
    </row>
    <row r="123" spans="1:255" s="80" customFormat="1" ht="15.75" x14ac:dyDescent="0.25">
      <c r="A123" s="77"/>
      <c r="B123" s="77"/>
      <c r="C123" s="77"/>
      <c r="D123" s="77"/>
      <c r="E123" s="77"/>
      <c r="F123" s="78"/>
      <c r="G123" s="78"/>
      <c r="H123" s="79"/>
    </row>
    <row r="124" spans="1:255" s="80" customFormat="1" ht="15.75" x14ac:dyDescent="0.25">
      <c r="A124" s="77"/>
      <c r="B124" s="77"/>
      <c r="C124" s="77"/>
      <c r="D124" s="77"/>
      <c r="E124" s="77"/>
      <c r="F124" s="78"/>
      <c r="G124" s="78"/>
      <c r="H124" s="79"/>
    </row>
    <row r="125" spans="1:255" s="80" customFormat="1" ht="15.75" x14ac:dyDescent="0.25">
      <c r="A125" s="77"/>
      <c r="B125" s="77"/>
      <c r="C125" s="77"/>
      <c r="D125" s="77"/>
      <c r="E125" s="77"/>
      <c r="F125" s="78"/>
      <c r="G125" s="78"/>
      <c r="H125" s="79"/>
    </row>
    <row r="126" spans="1:255" s="80" customFormat="1" ht="15.75" x14ac:dyDescent="0.25">
      <c r="A126" s="77"/>
      <c r="B126" s="77"/>
      <c r="C126" s="77"/>
      <c r="D126" s="77"/>
      <c r="E126" s="77"/>
      <c r="F126" s="78"/>
      <c r="G126" s="78"/>
      <c r="H126" s="79"/>
    </row>
    <row r="127" spans="1:255" s="80" customFormat="1" ht="15.75" x14ac:dyDescent="0.25">
      <c r="A127" s="77"/>
      <c r="B127" s="77"/>
      <c r="C127" s="77"/>
      <c r="D127" s="77"/>
      <c r="E127" s="77"/>
      <c r="F127" s="78"/>
      <c r="G127" s="78"/>
      <c r="H127" s="79"/>
    </row>
    <row r="128" spans="1:255" s="80" customFormat="1" ht="15.75" x14ac:dyDescent="0.25">
      <c r="A128" s="81"/>
      <c r="B128" s="81"/>
      <c r="C128" s="81"/>
      <c r="D128" s="81"/>
      <c r="E128" s="81"/>
      <c r="F128" s="82"/>
      <c r="G128" s="82"/>
      <c r="H128" s="79"/>
    </row>
  </sheetData>
  <autoFilter ref="A10:H121"/>
  <mergeCells count="10">
    <mergeCell ref="F8:H8"/>
    <mergeCell ref="F2:H2"/>
    <mergeCell ref="A5:H5"/>
    <mergeCell ref="A6:H6"/>
    <mergeCell ref="A7:H7"/>
    <mergeCell ref="A8:A9"/>
    <mergeCell ref="B8:B9"/>
    <mergeCell ref="C8:C9"/>
    <mergeCell ref="D8:D9"/>
    <mergeCell ref="E8:E9"/>
  </mergeCells>
  <pageMargins left="0.98402780000000001" right="0.59027779999999996" top="0.59027779999999996" bottom="0.59027779999999996" header="0.39374999999999999" footer="0.39374999999999999"/>
  <pageSetup paperSize="9" scale="64" fitToHeight="0" orientation="portrait" blackAndWhite="1" r:id="rId1"/>
  <headerFooter>
    <oddHeader xml:space="preserve">&amp;L   </oddHeader>
    <evenHeader xml:space="preserve">&amp;L  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Е.В. Марченко</dc:creator>
  <cp:lastModifiedBy>Пользователь</cp:lastModifiedBy>
  <cp:lastPrinted>2023-04-10T01:56:47Z</cp:lastPrinted>
  <dcterms:created xsi:type="dcterms:W3CDTF">2018-05-08T02:02:37Z</dcterms:created>
  <dcterms:modified xsi:type="dcterms:W3CDTF">2025-04-10T00:25:46Z</dcterms:modified>
</cp:coreProperties>
</file>